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Stadt Wolfhagen (20180)\(26-101) Sanierung Freibad (DBO-vk)\1. Offenes Verfahren\(a) Angebotsaufforderung\DTVP\"/>
    </mc:Choice>
  </mc:AlternateContent>
  <xr:revisionPtr revIDLastSave="0" documentId="13_ncr:1_{0A789536-B5C5-47E8-85DF-21E8AA63071C}" xr6:coauthVersionLast="47" xr6:coauthVersionMax="47" xr10:uidLastSave="{00000000-0000-0000-0000-000000000000}"/>
  <bookViews>
    <workbookView xWindow="-120" yWindow="-120" windowWidth="29040" windowHeight="15840" activeTab="8" xr2:uid="{00000000-000D-0000-FFFF-FFFF00000000}"/>
  </bookViews>
  <sheets>
    <sheet name="Gesamtübersicht" sheetId="9" r:id="rId1"/>
    <sheet name="KG 410" sheetId="2" r:id="rId2"/>
    <sheet name="KG 420" sheetId="10" r:id="rId3"/>
    <sheet name="KG 430" sheetId="11" r:id="rId4"/>
    <sheet name="KG 440" sheetId="12" r:id="rId5"/>
    <sheet name="KG 450" sheetId="13" r:id="rId6"/>
    <sheet name="KG 470" sheetId="17" r:id="rId7"/>
    <sheet name="KG 480" sheetId="16" r:id="rId8"/>
    <sheet name="KG 540" sheetId="18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9" i="9" l="1"/>
  <c r="AA20" i="9"/>
  <c r="AA21" i="9"/>
  <c r="AA22" i="9"/>
  <c r="C29" i="18"/>
  <c r="C23" i="18"/>
  <c r="C22" i="18"/>
  <c r="B22" i="18"/>
  <c r="D21" i="18"/>
  <c r="D20" i="18"/>
  <c r="D19" i="18"/>
  <c r="D18" i="18"/>
  <c r="D17" i="18"/>
  <c r="D16" i="18"/>
  <c r="D15" i="18"/>
  <c r="D14" i="18"/>
  <c r="D13" i="18"/>
  <c r="D22" i="18" s="1"/>
  <c r="U9" i="9"/>
  <c r="U8" i="9"/>
  <c r="U7" i="9"/>
  <c r="U6" i="9"/>
  <c r="U5" i="9"/>
  <c r="R9" i="9"/>
  <c r="R8" i="9"/>
  <c r="R7" i="9"/>
  <c r="R6" i="9"/>
  <c r="R5" i="9"/>
  <c r="C29" i="17"/>
  <c r="C23" i="17"/>
  <c r="C22" i="17"/>
  <c r="B22" i="17"/>
  <c r="D21" i="17"/>
  <c r="D20" i="17"/>
  <c r="D19" i="17"/>
  <c r="D18" i="17"/>
  <c r="D17" i="17"/>
  <c r="D16" i="17"/>
  <c r="D15" i="17"/>
  <c r="D14" i="17"/>
  <c r="D13" i="17"/>
  <c r="D22" i="17" s="1"/>
  <c r="S5" i="9" s="1"/>
  <c r="X9" i="9"/>
  <c r="X8" i="9"/>
  <c r="X7" i="9"/>
  <c r="X6" i="9"/>
  <c r="O9" i="9"/>
  <c r="O8" i="9"/>
  <c r="O7" i="9"/>
  <c r="O6" i="9"/>
  <c r="L9" i="9"/>
  <c r="L8" i="9"/>
  <c r="L7" i="9"/>
  <c r="L6" i="9"/>
  <c r="I9" i="9"/>
  <c r="I8" i="9"/>
  <c r="I7" i="9"/>
  <c r="I6" i="9"/>
  <c r="F9" i="9"/>
  <c r="F8" i="9"/>
  <c r="F7" i="9"/>
  <c r="F6" i="9"/>
  <c r="C9" i="9"/>
  <c r="C8" i="9"/>
  <c r="C7" i="9"/>
  <c r="C6" i="9"/>
  <c r="C29" i="16"/>
  <c r="C23" i="16"/>
  <c r="C29" i="13"/>
  <c r="C23" i="13"/>
  <c r="C29" i="12"/>
  <c r="C23" i="12"/>
  <c r="C29" i="11"/>
  <c r="C23" i="11"/>
  <c r="C29" i="10"/>
  <c r="C23" i="10"/>
  <c r="C29" i="2"/>
  <c r="C23" i="2"/>
  <c r="D23" i="18" l="1"/>
  <c r="D24" i="18" s="1"/>
  <c r="D23" i="17"/>
  <c r="E5" i="9"/>
  <c r="C22" i="16"/>
  <c r="X5" i="9" s="1"/>
  <c r="B22" i="16"/>
  <c r="D21" i="16"/>
  <c r="D20" i="16"/>
  <c r="D19" i="16"/>
  <c r="D18" i="16"/>
  <c r="D17" i="16"/>
  <c r="D16" i="16"/>
  <c r="D15" i="16"/>
  <c r="D14" i="16"/>
  <c r="D13" i="16"/>
  <c r="C22" i="13"/>
  <c r="O5" i="9" s="1"/>
  <c r="B22" i="13"/>
  <c r="D21" i="13"/>
  <c r="D20" i="13"/>
  <c r="D19" i="13"/>
  <c r="D18" i="13"/>
  <c r="D17" i="13"/>
  <c r="D16" i="13"/>
  <c r="D15" i="13"/>
  <c r="D14" i="13"/>
  <c r="D13" i="13"/>
  <c r="C22" i="12"/>
  <c r="L5" i="9" s="1"/>
  <c r="B22" i="12"/>
  <c r="D21" i="12"/>
  <c r="D20" i="12"/>
  <c r="D19" i="12"/>
  <c r="D18" i="12"/>
  <c r="D17" i="12"/>
  <c r="D16" i="12"/>
  <c r="D15" i="12"/>
  <c r="D14" i="12"/>
  <c r="D13" i="12"/>
  <c r="C22" i="11"/>
  <c r="I5" i="9" s="1"/>
  <c r="B22" i="11"/>
  <c r="D21" i="11"/>
  <c r="D20" i="11"/>
  <c r="D19" i="11"/>
  <c r="D18" i="11"/>
  <c r="D17" i="11"/>
  <c r="D16" i="11"/>
  <c r="D15" i="11"/>
  <c r="D14" i="11"/>
  <c r="D13" i="11"/>
  <c r="C22" i="10"/>
  <c r="F5" i="9" s="1"/>
  <c r="B22" i="10"/>
  <c r="D21" i="10"/>
  <c r="D20" i="10"/>
  <c r="D19" i="10"/>
  <c r="D18" i="10"/>
  <c r="D17" i="10"/>
  <c r="D16" i="10"/>
  <c r="D15" i="10"/>
  <c r="D14" i="10"/>
  <c r="D13" i="10"/>
  <c r="D24" i="17" l="1"/>
  <c r="S6" i="9"/>
  <c r="D27" i="18"/>
  <c r="D26" i="18"/>
  <c r="D28" i="18" s="1"/>
  <c r="D27" i="17"/>
  <c r="S8" i="9" s="1"/>
  <c r="D26" i="17"/>
  <c r="D22" i="11"/>
  <c r="D22" i="16"/>
  <c r="V5" i="9" s="1"/>
  <c r="D22" i="13"/>
  <c r="D22" i="12"/>
  <c r="D22" i="10"/>
  <c r="D28" i="17" l="1"/>
  <c r="S7" i="9"/>
  <c r="D29" i="18"/>
  <c r="D31" i="18" s="1"/>
  <c r="D29" i="17"/>
  <c r="D23" i="16"/>
  <c r="D23" i="13"/>
  <c r="D24" i="13" s="1"/>
  <c r="D23" i="12"/>
  <c r="D24" i="12" s="1"/>
  <c r="D23" i="11"/>
  <c r="D24" i="11" s="1"/>
  <c r="D23" i="10"/>
  <c r="D24" i="10" s="1"/>
  <c r="Y5" i="9"/>
  <c r="P5" i="9"/>
  <c r="M5" i="9"/>
  <c r="J5" i="9"/>
  <c r="G5" i="9"/>
  <c r="D24" i="16" l="1"/>
  <c r="V6" i="9"/>
  <c r="D31" i="17"/>
  <c r="S9" i="9"/>
  <c r="S11" i="9" s="1"/>
  <c r="S12" i="9" s="1"/>
  <c r="S13" i="9" s="1"/>
  <c r="D32" i="18"/>
  <c r="D33" i="18" s="1"/>
  <c r="G6" i="9"/>
  <c r="J6" i="9"/>
  <c r="M6" i="9"/>
  <c r="P6" i="9"/>
  <c r="Y6" i="9"/>
  <c r="D32" i="17"/>
  <c r="D33" i="17" s="1"/>
  <c r="D27" i="16"/>
  <c r="D26" i="16"/>
  <c r="D27" i="13"/>
  <c r="P8" i="9" s="1"/>
  <c r="D26" i="13"/>
  <c r="D27" i="12"/>
  <c r="M8" i="9" s="1"/>
  <c r="D26" i="12"/>
  <c r="D27" i="11"/>
  <c r="J8" i="9" s="1"/>
  <c r="D26" i="11"/>
  <c r="D27" i="10"/>
  <c r="G8" i="9" s="1"/>
  <c r="D26" i="10"/>
  <c r="C22" i="2"/>
  <c r="C5" i="9" s="1"/>
  <c r="D28" i="16" l="1"/>
  <c r="V7" i="9"/>
  <c r="Y7" i="9"/>
  <c r="V8" i="9"/>
  <c r="Y8" i="9"/>
  <c r="D28" i="13"/>
  <c r="P7" i="9"/>
  <c r="D28" i="12"/>
  <c r="M7" i="9"/>
  <c r="D28" i="11"/>
  <c r="J7" i="9"/>
  <c r="D28" i="10"/>
  <c r="G7" i="9"/>
  <c r="D29" i="16"/>
  <c r="D29" i="13"/>
  <c r="D29" i="12"/>
  <c r="D29" i="11"/>
  <c r="D29" i="10"/>
  <c r="D13" i="2"/>
  <c r="D14" i="2"/>
  <c r="B22" i="2"/>
  <c r="D31" i="16" l="1"/>
  <c r="V9" i="9"/>
  <c r="V11" i="9" s="1"/>
  <c r="V12" i="9" s="1"/>
  <c r="V13" i="9" s="1"/>
  <c r="Y9" i="9"/>
  <c r="Y11" i="9"/>
  <c r="Y12" i="9" s="1"/>
  <c r="Y13" i="9" s="1"/>
  <c r="D31" i="13"/>
  <c r="P9" i="9"/>
  <c r="P11" i="9"/>
  <c r="P12" i="9" s="1"/>
  <c r="P13" i="9" s="1"/>
  <c r="D31" i="12"/>
  <c r="M9" i="9"/>
  <c r="M11" i="9"/>
  <c r="M12" i="9" s="1"/>
  <c r="M13" i="9" s="1"/>
  <c r="D31" i="11"/>
  <c r="J9" i="9"/>
  <c r="J11" i="9"/>
  <c r="J12" i="9" s="1"/>
  <c r="J13" i="9" s="1"/>
  <c r="D31" i="10"/>
  <c r="G9" i="9"/>
  <c r="G11" i="9"/>
  <c r="G12" i="9" s="1"/>
  <c r="G13" i="9" s="1"/>
  <c r="D32" i="16"/>
  <c r="D33" i="16" s="1"/>
  <c r="D32" i="13"/>
  <c r="D33" i="13" s="1"/>
  <c r="D32" i="12"/>
  <c r="D33" i="12" s="1"/>
  <c r="D32" i="11"/>
  <c r="D33" i="11" s="1"/>
  <c r="D32" i="10"/>
  <c r="D33" i="10" s="1"/>
  <c r="D15" i="2"/>
  <c r="D16" i="2"/>
  <c r="D17" i="2"/>
  <c r="D18" i="2"/>
  <c r="D19" i="2"/>
  <c r="D20" i="2"/>
  <c r="D21" i="2"/>
  <c r="D22" i="2" l="1"/>
  <c r="D5" i="9" l="1"/>
  <c r="D23" i="2"/>
  <c r="D24" i="2" s="1"/>
  <c r="D27" i="2" l="1"/>
  <c r="D8" i="9" s="1"/>
  <c r="D26" i="2"/>
  <c r="D28" i="2" s="1"/>
  <c r="D6" i="9"/>
  <c r="D7" i="9" l="1"/>
  <c r="D29" i="2" l="1"/>
  <c r="D31" i="2" l="1"/>
  <c r="D9" i="9"/>
  <c r="D11" i="9" s="1"/>
  <c r="D32" i="2"/>
  <c r="D33" i="2"/>
  <c r="AB11" i="9" l="1"/>
  <c r="D12" i="9"/>
  <c r="D13" i="9" s="1"/>
  <c r="AB24" i="9" l="1"/>
  <c r="AB12" i="9"/>
  <c r="AB13" i="9" s="1"/>
  <c r="AB25" i="9" l="1"/>
  <c r="AB26" i="9"/>
</calcChain>
</file>

<file path=xl/sharedStrings.xml><?xml version="1.0" encoding="utf-8"?>
<sst xmlns="http://schemas.openxmlformats.org/spreadsheetml/2006/main" count="284" uniqueCount="53">
  <si>
    <t>Stundensätze (netto):</t>
  </si>
  <si>
    <t>zzgl. Umsatzsteuer</t>
  </si>
  <si>
    <t>Nebenkosten</t>
  </si>
  <si>
    <t>Summe</t>
  </si>
  <si>
    <t>Leistungsphase 9</t>
  </si>
  <si>
    <t>Leistungsphase 8</t>
  </si>
  <si>
    <t>Leistungsphase 7</t>
  </si>
  <si>
    <t>Leistungsphase 6</t>
  </si>
  <si>
    <t>Leistungsphase 5</t>
  </si>
  <si>
    <t>Leistungsphase 4</t>
  </si>
  <si>
    <t>Leistungsphase 3</t>
  </si>
  <si>
    <t>Angebot</t>
  </si>
  <si>
    <t>HOAI</t>
  </si>
  <si>
    <t>Grundleistungen</t>
  </si>
  <si>
    <t>Honorarsatz</t>
  </si>
  <si>
    <t>Honorarzone</t>
  </si>
  <si>
    <t>Anrechenbare Kosten</t>
  </si>
  <si>
    <t>Honorarparameter</t>
  </si>
  <si>
    <t>Leistungsphase 1</t>
  </si>
  <si>
    <t>Leistungspahse 2</t>
  </si>
  <si>
    <t>Summe (brutto)</t>
  </si>
  <si>
    <t>Zuschlag</t>
  </si>
  <si>
    <t>Abschlag</t>
  </si>
  <si>
    <t xml:space="preserve">Summe </t>
  </si>
  <si>
    <t>Netto-Honorar inkl. Nebenkosten</t>
  </si>
  <si>
    <t>II</t>
  </si>
  <si>
    <t>Grundleistung</t>
  </si>
  <si>
    <t xml:space="preserve">Netto-Honorar </t>
  </si>
  <si>
    <t>Umsatzsteuer</t>
  </si>
  <si>
    <t>Basishonorarsatz</t>
  </si>
  <si>
    <t>Geschäftsführer/innen / Inhaber/innen</t>
  </si>
  <si>
    <t>Architekt/innen bzw. Ingenieur/innen</t>
  </si>
  <si>
    <t>Zeichner/innen und sonstige Mitarbeiter/innen</t>
  </si>
  <si>
    <t>III</t>
  </si>
  <si>
    <t>Sonstige Mitarbeiter/innen</t>
  </si>
  <si>
    <t>Nebenkosten in %</t>
  </si>
  <si>
    <t>Grundleistungen 100 %</t>
  </si>
  <si>
    <t>KG 410</t>
  </si>
  <si>
    <t>KG 420</t>
  </si>
  <si>
    <t>KG 430</t>
  </si>
  <si>
    <t>KG 440</t>
  </si>
  <si>
    <t>KG 450</t>
  </si>
  <si>
    <t>KG 480</t>
  </si>
  <si>
    <t xml:space="preserve">Hier bitte Bieternamen eintragen!   </t>
  </si>
  <si>
    <t>KG gesamt</t>
  </si>
  <si>
    <t>Umbauzuschlag</t>
  </si>
  <si>
    <t>Summe inkl. Umbauzuschlag</t>
  </si>
  <si>
    <t>Umbauzuschlag in %</t>
  </si>
  <si>
    <t>KG 470</t>
  </si>
  <si>
    <t>KG 540</t>
  </si>
  <si>
    <t>Anzahl Stunden</t>
  </si>
  <si>
    <t>Gesamtsumme netto</t>
  </si>
  <si>
    <t>Gesamtsumme (brutto)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</si>
</sst>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 val="double"/>
      <sz val="11"/>
      <color theme="1"/>
      <name val="Arial"/>
      <family val="2"/>
    </font>
    <font>
      <b/>
      <u val="double"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 style="thin">
        <color theme="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1"/>
      </top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114">
    <xf numFmtId="0" fontId="0" fillId="0" borderId="0" xfId="0"/>
    <xf numFmtId="10" fontId="10" fillId="0" borderId="5" xfId="0" applyNumberFormat="1" applyFont="1" applyBorder="1" applyProtection="1">
      <protection locked="0"/>
    </xf>
    <xf numFmtId="10" fontId="8" fillId="0" borderId="8" xfId="0" applyNumberFormat="1" applyFont="1" applyBorder="1" applyAlignment="1" applyProtection="1">
      <alignment horizontal="center"/>
      <protection locked="0"/>
    </xf>
    <xf numFmtId="10" fontId="8" fillId="0" borderId="5" xfId="0" applyNumberFormat="1" applyFont="1" applyBorder="1" applyAlignment="1" applyProtection="1">
      <alignment horizontal="center"/>
      <protection locked="0"/>
    </xf>
    <xf numFmtId="10" fontId="8" fillId="0" borderId="9" xfId="0" applyNumberFormat="1" applyFont="1" applyBorder="1" applyAlignment="1" applyProtection="1">
      <alignment horizontal="center"/>
      <protection locked="0"/>
    </xf>
    <xf numFmtId="10" fontId="8" fillId="0" borderId="7" xfId="0" applyNumberFormat="1" applyFont="1" applyBorder="1" applyAlignment="1" applyProtection="1">
      <alignment horizontal="center"/>
      <protection locked="0"/>
    </xf>
    <xf numFmtId="10" fontId="8" fillId="0" borderId="20" xfId="0" applyNumberFormat="1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164" fontId="3" fillId="0" borderId="3" xfId="0" applyNumberFormat="1" applyFont="1" applyBorder="1" applyAlignment="1" applyProtection="1">
      <alignment horizontal="right"/>
      <protection locked="0"/>
    </xf>
    <xf numFmtId="164" fontId="3" fillId="0" borderId="19" xfId="0" applyNumberFormat="1" applyFont="1" applyBorder="1" applyAlignment="1" applyProtection="1">
      <alignment horizontal="right"/>
      <protection locked="0"/>
    </xf>
    <xf numFmtId="0" fontId="3" fillId="0" borderId="0" xfId="0" applyFont="1" applyProtection="1"/>
    <xf numFmtId="0" fontId="0" fillId="0" borderId="0" xfId="0" applyProtection="1"/>
    <xf numFmtId="0" fontId="4" fillId="4" borderId="0" xfId="0" applyFont="1" applyFill="1" applyAlignment="1" applyProtection="1">
      <alignment horizontal="left" vertical="center"/>
    </xf>
    <xf numFmtId="0" fontId="3" fillId="4" borderId="0" xfId="0" applyFont="1" applyFill="1" applyProtection="1"/>
    <xf numFmtId="0" fontId="0" fillId="4" borderId="0" xfId="0" applyFill="1" applyProtection="1"/>
    <xf numFmtId="0" fontId="4" fillId="4" borderId="0" xfId="0" applyFont="1" applyFill="1" applyAlignment="1" applyProtection="1">
      <alignment horizontal="center"/>
    </xf>
    <xf numFmtId="0" fontId="3" fillId="2" borderId="0" xfId="0" applyFont="1" applyFill="1" applyProtection="1"/>
    <xf numFmtId="10" fontId="3" fillId="2" borderId="0" xfId="0" applyNumberFormat="1" applyFont="1" applyFill="1" applyProtection="1"/>
    <xf numFmtId="164" fontId="3" fillId="2" borderId="8" xfId="0" applyNumberFormat="1" applyFont="1" applyFill="1" applyBorder="1" applyProtection="1"/>
    <xf numFmtId="10" fontId="3" fillId="4" borderId="0" xfId="0" applyNumberFormat="1" applyFont="1" applyFill="1" applyProtection="1"/>
    <xf numFmtId="164" fontId="3" fillId="4" borderId="0" xfId="0" applyNumberFormat="1" applyFont="1" applyFill="1" applyProtection="1"/>
    <xf numFmtId="10" fontId="3" fillId="2" borderId="21" xfId="0" applyNumberFormat="1" applyFont="1" applyFill="1" applyBorder="1" applyProtection="1"/>
    <xf numFmtId="164" fontId="3" fillId="2" borderId="0" xfId="0" applyNumberFormat="1" applyFont="1" applyFill="1" applyProtection="1"/>
    <xf numFmtId="164" fontId="5" fillId="2" borderId="8" xfId="0" applyNumberFormat="1" applyFont="1" applyFill="1" applyBorder="1" applyProtection="1"/>
    <xf numFmtId="164" fontId="6" fillId="2" borderId="8" xfId="0" applyNumberFormat="1" applyFont="1" applyFill="1" applyBorder="1" applyProtection="1"/>
    <xf numFmtId="0" fontId="7" fillId="4" borderId="0" xfId="0" applyFont="1" applyFill="1" applyAlignment="1" applyProtection="1">
      <alignment horizontal="left"/>
    </xf>
    <xf numFmtId="0" fontId="8" fillId="4" borderId="0" xfId="0" applyFont="1" applyFill="1" applyProtection="1"/>
    <xf numFmtId="0" fontId="7" fillId="4" borderId="0" xfId="0" applyFont="1" applyFill="1" applyAlignment="1" applyProtection="1">
      <alignment horizontal="left"/>
    </xf>
    <xf numFmtId="0" fontId="4" fillId="4" borderId="0" xfId="0" applyFont="1" applyFill="1" applyProtection="1"/>
    <xf numFmtId="0" fontId="7" fillId="4" borderId="0" xfId="0" applyFont="1" applyFill="1" applyProtection="1"/>
    <xf numFmtId="0" fontId="8" fillId="4" borderId="0" xfId="0" applyFont="1" applyFill="1" applyAlignment="1" applyProtection="1">
      <alignment horizontal="center" wrapText="1"/>
    </xf>
    <xf numFmtId="0" fontId="8" fillId="2" borderId="3" xfId="0" applyFont="1" applyFill="1" applyBorder="1" applyAlignment="1" applyProtection="1">
      <alignment vertical="center" wrapText="1"/>
    </xf>
    <xf numFmtId="1" fontId="3" fillId="2" borderId="3" xfId="0" applyNumberFormat="1" applyFont="1" applyFill="1" applyBorder="1" applyAlignment="1" applyProtection="1">
      <alignment horizontal="right"/>
    </xf>
    <xf numFmtId="0" fontId="8" fillId="4" borderId="0" xfId="0" applyFont="1" applyFill="1" applyAlignment="1" applyProtection="1">
      <alignment wrapText="1"/>
    </xf>
    <xf numFmtId="164" fontId="3" fillId="2" borderId="3" xfId="0" applyNumberFormat="1" applyFont="1" applyFill="1" applyBorder="1" applyAlignment="1" applyProtection="1">
      <alignment horizontal="right"/>
    </xf>
    <xf numFmtId="0" fontId="8" fillId="2" borderId="19" xfId="0" applyFont="1" applyFill="1" applyBorder="1" applyAlignment="1" applyProtection="1">
      <alignment vertical="center" wrapText="1"/>
    </xf>
    <xf numFmtId="1" fontId="3" fillId="2" borderId="19" xfId="0" applyNumberFormat="1" applyFont="1" applyFill="1" applyBorder="1" applyAlignment="1" applyProtection="1">
      <alignment horizontal="right"/>
    </xf>
    <xf numFmtId="0" fontId="8" fillId="4" borderId="0" xfId="0" applyFont="1" applyFill="1" applyAlignment="1" applyProtection="1">
      <alignment vertical="top" wrapText="1"/>
    </xf>
    <xf numFmtId="8" fontId="3" fillId="4" borderId="0" xfId="0" applyNumberFormat="1" applyFont="1" applyFill="1" applyAlignment="1" applyProtection="1">
      <alignment horizontal="right"/>
    </xf>
    <xf numFmtId="0" fontId="3" fillId="4" borderId="0" xfId="0" applyFont="1" applyFill="1" applyAlignment="1" applyProtection="1">
      <alignment horizontal="right"/>
    </xf>
    <xf numFmtId="0" fontId="8" fillId="2" borderId="14" xfId="0" applyFont="1" applyFill="1" applyBorder="1" applyAlignment="1" applyProtection="1">
      <alignment vertical="center" wrapText="1"/>
    </xf>
    <xf numFmtId="1" fontId="3" fillId="2" borderId="14" xfId="0" applyNumberFormat="1" applyFont="1" applyFill="1" applyBorder="1" applyAlignment="1" applyProtection="1">
      <alignment horizontal="right"/>
    </xf>
    <xf numFmtId="0" fontId="13" fillId="4" borderId="0" xfId="0" applyFont="1" applyFill="1" applyProtection="1"/>
    <xf numFmtId="0" fontId="8" fillId="0" borderId="0" xfId="0" applyFont="1" applyAlignment="1" applyProtection="1">
      <alignment horizontal="left" wrapText="1"/>
    </xf>
    <xf numFmtId="164" fontId="3" fillId="0" borderId="0" xfId="0" applyNumberFormat="1" applyFont="1" applyAlignment="1" applyProtection="1">
      <alignment horizontal="right"/>
    </xf>
    <xf numFmtId="0" fontId="8" fillId="0" borderId="0" xfId="0" applyFont="1" applyAlignment="1" applyProtection="1">
      <alignment horizontal="left" vertical="top" wrapText="1"/>
    </xf>
    <xf numFmtId="0" fontId="8" fillId="0" borderId="0" xfId="0" applyFont="1" applyAlignment="1" applyProtection="1">
      <alignment horizontal="left"/>
    </xf>
    <xf numFmtId="8" fontId="3" fillId="0" borderId="0" xfId="0" applyNumberFormat="1" applyFont="1" applyAlignment="1" applyProtection="1">
      <alignment horizontal="right"/>
    </xf>
    <xf numFmtId="8" fontId="3" fillId="0" borderId="14" xfId="0" applyNumberFormat="1" applyFont="1" applyBorder="1" applyAlignment="1" applyProtection="1">
      <alignment horizontal="right"/>
      <protection locked="0"/>
    </xf>
    <xf numFmtId="0" fontId="4" fillId="3" borderId="0" xfId="0" applyFont="1" applyFill="1" applyAlignment="1" applyProtection="1">
      <alignment horizontal="center"/>
    </xf>
    <xf numFmtId="0" fontId="4" fillId="0" borderId="0" xfId="0" applyFont="1" applyAlignment="1" applyProtection="1">
      <alignment vertical="center"/>
    </xf>
    <xf numFmtId="0" fontId="9" fillId="3" borderId="0" xfId="0" applyFont="1" applyFill="1" applyProtection="1"/>
    <xf numFmtId="0" fontId="3" fillId="3" borderId="8" xfId="0" applyFont="1" applyFill="1" applyBorder="1" applyProtection="1"/>
    <xf numFmtId="0" fontId="7" fillId="2" borderId="6" xfId="0" applyFont="1" applyFill="1" applyBorder="1" applyAlignment="1" applyProtection="1">
      <alignment horizontal="left"/>
    </xf>
    <xf numFmtId="0" fontId="3" fillId="2" borderId="7" xfId="0" applyFont="1" applyFill="1" applyBorder="1" applyProtection="1"/>
    <xf numFmtId="164" fontId="10" fillId="2" borderId="5" xfId="0" applyNumberFormat="1" applyFont="1" applyFill="1" applyBorder="1" applyProtection="1"/>
    <xf numFmtId="0" fontId="10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Protection="1"/>
    <xf numFmtId="164" fontId="12" fillId="0" borderId="0" xfId="0" applyNumberFormat="1" applyFont="1" applyAlignment="1" applyProtection="1">
      <alignment vertical="center" wrapText="1"/>
    </xf>
    <xf numFmtId="0" fontId="10" fillId="2" borderId="5" xfId="0" applyFont="1" applyFill="1" applyBorder="1" applyProtection="1"/>
    <xf numFmtId="10" fontId="2" fillId="0" borderId="0" xfId="0" applyNumberFormat="1" applyFont="1" applyAlignment="1" applyProtection="1">
      <alignment vertical="center" wrapText="1"/>
    </xf>
    <xf numFmtId="0" fontId="3" fillId="0" borderId="8" xfId="0" applyFont="1" applyBorder="1" applyProtection="1"/>
    <xf numFmtId="0" fontId="11" fillId="3" borderId="0" xfId="0" applyFont="1" applyFill="1" applyAlignment="1" applyProtection="1">
      <alignment horizontal="left"/>
    </xf>
    <xf numFmtId="9" fontId="3" fillId="3" borderId="8" xfId="0" applyNumberFormat="1" applyFont="1" applyFill="1" applyBorder="1" applyAlignment="1" applyProtection="1">
      <alignment horizontal="center"/>
    </xf>
    <xf numFmtId="164" fontId="10" fillId="3" borderId="8" xfId="0" applyNumberFormat="1" applyFont="1" applyFill="1" applyBorder="1" applyProtection="1"/>
    <xf numFmtId="0" fontId="11" fillId="0" borderId="0" xfId="0" applyFont="1" applyAlignment="1" applyProtection="1">
      <alignment horizontal="left"/>
    </xf>
    <xf numFmtId="10" fontId="8" fillId="0" borderId="5" xfId="0" applyNumberFormat="1" applyFont="1" applyBorder="1" applyAlignment="1" applyProtection="1">
      <alignment horizontal="center"/>
    </xf>
    <xf numFmtId="0" fontId="3" fillId="0" borderId="8" xfId="0" applyFont="1" applyBorder="1" applyAlignment="1" applyProtection="1">
      <alignment horizontal="center"/>
    </xf>
    <xf numFmtId="164" fontId="8" fillId="0" borderId="8" xfId="0" applyNumberFormat="1" applyFont="1" applyBorder="1" applyAlignment="1" applyProtection="1">
      <alignment horizontal="right"/>
    </xf>
    <xf numFmtId="10" fontId="8" fillId="2" borderId="5" xfId="0" applyNumberFormat="1" applyFont="1" applyFill="1" applyBorder="1" applyAlignment="1" applyProtection="1">
      <alignment horizontal="center"/>
    </xf>
    <xf numFmtId="164" fontId="8" fillId="2" borderId="5" xfId="0" applyNumberFormat="1" applyFont="1" applyFill="1" applyBorder="1" applyProtection="1"/>
    <xf numFmtId="0" fontId="7" fillId="2" borderId="10" xfId="0" applyFont="1" applyFill="1" applyBorder="1" applyAlignment="1" applyProtection="1">
      <alignment horizontal="left"/>
    </xf>
    <xf numFmtId="10" fontId="8" fillId="2" borderId="9" xfId="0" applyNumberFormat="1" applyFont="1" applyFill="1" applyBorder="1" applyAlignment="1" applyProtection="1">
      <alignment horizontal="center"/>
    </xf>
    <xf numFmtId="164" fontId="8" fillId="2" borderId="9" xfId="0" applyNumberFormat="1" applyFont="1" applyFill="1" applyBorder="1" applyProtection="1"/>
    <xf numFmtId="0" fontId="7" fillId="2" borderId="23" xfId="0" applyFont="1" applyFill="1" applyBorder="1" applyAlignment="1" applyProtection="1">
      <alignment horizontal="left"/>
    </xf>
    <xf numFmtId="10" fontId="8" fillId="2" borderId="24" xfId="0" applyNumberFormat="1" applyFont="1" applyFill="1" applyBorder="1" applyAlignment="1" applyProtection="1">
      <alignment horizontal="center" vertical="center"/>
    </xf>
    <xf numFmtId="164" fontId="8" fillId="2" borderId="26" xfId="0" applyNumberFormat="1" applyFont="1" applyFill="1" applyBorder="1" applyProtection="1"/>
    <xf numFmtId="0" fontId="7" fillId="2" borderId="22" xfId="0" applyFont="1" applyFill="1" applyBorder="1" applyAlignment="1" applyProtection="1">
      <alignment horizontal="left"/>
    </xf>
    <xf numFmtId="10" fontId="8" fillId="2" borderId="25" xfId="0" applyNumberFormat="1" applyFont="1" applyFill="1" applyBorder="1" applyAlignment="1" applyProtection="1">
      <alignment horizontal="center" vertical="center"/>
    </xf>
    <xf numFmtId="164" fontId="8" fillId="2" borderId="27" xfId="0" applyNumberFormat="1" applyFont="1" applyFill="1" applyBorder="1" applyProtection="1"/>
    <xf numFmtId="0" fontId="7" fillId="2" borderId="2" xfId="0" applyFont="1" applyFill="1" applyBorder="1" applyAlignment="1" applyProtection="1">
      <alignment horizontal="left"/>
    </xf>
    <xf numFmtId="10" fontId="8" fillId="2" borderId="12" xfId="0" applyNumberFormat="1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Protection="1"/>
    <xf numFmtId="0" fontId="7" fillId="0" borderId="0" xfId="0" applyFont="1" applyAlignment="1" applyProtection="1">
      <alignment horizontal="left"/>
    </xf>
    <xf numFmtId="0" fontId="8" fillId="0" borderId="0" xfId="0" applyFont="1" applyProtection="1"/>
    <xf numFmtId="164" fontId="10" fillId="0" borderId="0" xfId="0" applyNumberFormat="1" applyFont="1" applyAlignment="1" applyProtection="1">
      <alignment horizontal="right"/>
    </xf>
    <xf numFmtId="0" fontId="7" fillId="2" borderId="15" xfId="0" applyFont="1" applyFill="1" applyBorder="1" applyProtection="1"/>
    <xf numFmtId="0" fontId="7" fillId="2" borderId="16" xfId="0" applyFont="1" applyFill="1" applyBorder="1" applyProtection="1"/>
    <xf numFmtId="0" fontId="7" fillId="2" borderId="10" xfId="0" applyFont="1" applyFill="1" applyBorder="1" applyProtection="1"/>
    <xf numFmtId="0" fontId="7" fillId="2" borderId="29" xfId="0" applyFont="1" applyFill="1" applyBorder="1" applyProtection="1"/>
    <xf numFmtId="0" fontId="7" fillId="2" borderId="28" xfId="0" applyFont="1" applyFill="1" applyBorder="1" applyAlignment="1" applyProtection="1">
      <alignment horizontal="left"/>
    </xf>
    <xf numFmtId="0" fontId="3" fillId="2" borderId="24" xfId="0" applyFont="1" applyFill="1" applyBorder="1" applyProtection="1"/>
    <xf numFmtId="0" fontId="3" fillId="2" borderId="24" xfId="0" applyFont="1" applyFill="1" applyBorder="1" applyAlignment="1" applyProtection="1">
      <alignment horizontal="center"/>
    </xf>
    <xf numFmtId="0" fontId="7" fillId="2" borderId="14" xfId="0" applyFont="1" applyFill="1" applyBorder="1" applyAlignment="1" applyProtection="1">
      <alignment horizontal="left"/>
    </xf>
    <xf numFmtId="0" fontId="3" fillId="2" borderId="1" xfId="0" applyFont="1" applyFill="1" applyBorder="1" applyAlignment="1" applyProtection="1">
      <alignment horizontal="center"/>
    </xf>
    <xf numFmtId="10" fontId="8" fillId="2" borderId="12" xfId="0" applyNumberFormat="1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164" fontId="8" fillId="0" borderId="0" xfId="0" applyNumberFormat="1" applyFont="1" applyProtection="1"/>
    <xf numFmtId="0" fontId="7" fillId="2" borderId="3" xfId="0" applyFont="1" applyFill="1" applyBorder="1" applyAlignment="1" applyProtection="1">
      <alignment horizontal="left"/>
    </xf>
    <xf numFmtId="0" fontId="3" fillId="2" borderId="4" xfId="0" applyFont="1" applyFill="1" applyBorder="1" applyAlignment="1" applyProtection="1">
      <alignment horizontal="center"/>
    </xf>
    <xf numFmtId="0" fontId="3" fillId="2" borderId="11" xfId="0" applyFont="1" applyFill="1" applyBorder="1" applyAlignment="1" applyProtection="1">
      <alignment horizontal="center"/>
    </xf>
    <xf numFmtId="164" fontId="11" fillId="2" borderId="3" xfId="0" applyNumberFormat="1" applyFont="1" applyFill="1" applyBorder="1" applyProtection="1"/>
    <xf numFmtId="0" fontId="7" fillId="2" borderId="0" xfId="0" applyFont="1" applyFill="1" applyAlignment="1" applyProtection="1">
      <alignment horizontal="left"/>
    </xf>
    <xf numFmtId="0" fontId="8" fillId="2" borderId="8" xfId="0" applyFont="1" applyFill="1" applyBorder="1" applyProtection="1"/>
    <xf numFmtId="10" fontId="10" fillId="2" borderId="13" xfId="0" applyNumberFormat="1" applyFont="1" applyFill="1" applyBorder="1" applyAlignment="1" applyProtection="1">
      <alignment horizontal="center"/>
    </xf>
    <xf numFmtId="164" fontId="10" fillId="2" borderId="8" xfId="0" applyNumberFormat="1" applyFont="1" applyFill="1" applyBorder="1" applyAlignment="1" applyProtection="1">
      <alignment horizontal="right"/>
    </xf>
    <xf numFmtId="0" fontId="7" fillId="2" borderId="17" xfId="0" applyFont="1" applyFill="1" applyBorder="1" applyProtection="1"/>
    <xf numFmtId="0" fontId="7" fillId="2" borderId="18" xfId="0" applyFont="1" applyFill="1" applyBorder="1" applyProtection="1"/>
    <xf numFmtId="0" fontId="7" fillId="2" borderId="30" xfId="0" applyFont="1" applyFill="1" applyBorder="1" applyProtection="1"/>
    <xf numFmtId="164" fontId="7" fillId="2" borderId="18" xfId="0" applyNumberFormat="1" applyFont="1" applyFill="1" applyBorder="1" applyProtection="1"/>
    <xf numFmtId="0" fontId="2" fillId="0" borderId="0" xfId="0" applyFont="1" applyAlignment="1" applyProtection="1">
      <alignment horizontal="right"/>
    </xf>
    <xf numFmtId="164" fontId="1" fillId="0" borderId="0" xfId="0" applyNumberFormat="1" applyFont="1" applyProtection="1"/>
    <xf numFmtId="10" fontId="10" fillId="5" borderId="5" xfId="0" applyNumberFormat="1" applyFont="1" applyFill="1" applyBorder="1" applyProtection="1">
      <protection locked="0"/>
    </xf>
    <xf numFmtId="10" fontId="8" fillId="5" borderId="5" xfId="0" applyNumberFormat="1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9E75E-16D9-48AF-BCBA-62EAB7230A8E}">
  <sheetPr>
    <pageSetUpPr fitToPage="1"/>
  </sheetPr>
  <dimension ref="A1:AC31"/>
  <sheetViews>
    <sheetView view="pageLayout" zoomScale="80" zoomScaleNormal="100" zoomScalePageLayoutView="80" workbookViewId="0">
      <selection sqref="A1:Y1"/>
    </sheetView>
  </sheetViews>
  <sheetFormatPr baseColWidth="10" defaultRowHeight="15" x14ac:dyDescent="0.25"/>
  <cols>
    <col min="1" max="1" width="24.85546875" style="11" customWidth="1"/>
    <col min="2" max="2" width="1.5703125" style="11" customWidth="1"/>
    <col min="3" max="3" width="11.42578125" style="11"/>
    <col min="4" max="4" width="14.85546875" style="11" customWidth="1"/>
    <col min="5" max="5" width="1.5703125" style="11" customWidth="1"/>
    <col min="6" max="6" width="11.42578125" style="11"/>
    <col min="7" max="7" width="14.85546875" style="11" customWidth="1"/>
    <col min="8" max="8" width="1.5703125" style="11" customWidth="1"/>
    <col min="9" max="9" width="11.42578125" style="11"/>
    <col min="10" max="10" width="14.85546875" style="11" customWidth="1"/>
    <col min="11" max="11" width="1.5703125" style="11" customWidth="1"/>
    <col min="12" max="12" width="11.42578125" style="11"/>
    <col min="13" max="13" width="14.85546875" style="11" customWidth="1"/>
    <col min="14" max="14" width="1.5703125" style="11" customWidth="1"/>
    <col min="15" max="15" width="11.42578125" style="11"/>
    <col min="16" max="16" width="14.85546875" style="11" customWidth="1"/>
    <col min="17" max="17" width="1.5703125" style="11" customWidth="1"/>
    <col min="18" max="18" width="11.42578125" style="11"/>
    <col min="19" max="19" width="14.85546875" style="11" customWidth="1"/>
    <col min="20" max="20" width="1.5703125" style="11" customWidth="1"/>
    <col min="21" max="21" width="11.42578125" style="11"/>
    <col min="22" max="22" width="14.85546875" style="11" customWidth="1"/>
    <col min="23" max="23" width="1.5703125" style="11" customWidth="1"/>
    <col min="24" max="24" width="11.42578125" style="11"/>
    <col min="25" max="25" width="14.85546875" style="11" customWidth="1"/>
    <col min="26" max="26" width="1.5703125" style="11" customWidth="1"/>
    <col min="27" max="27" width="11.42578125" style="11"/>
    <col min="28" max="28" width="14.85546875" style="11" customWidth="1"/>
    <col min="29" max="29" width="1.5703125" style="11" customWidth="1"/>
    <col min="30" max="16384" width="11.42578125" style="11"/>
  </cols>
  <sheetData>
    <row r="1" spans="1:29" ht="29.25" customHeight="1" x14ac:dyDescent="0.25">
      <c r="A1" s="7" t="s">
        <v>43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10"/>
      <c r="AA1" s="10"/>
      <c r="AB1" s="10"/>
    </row>
    <row r="2" spans="1:29" ht="13.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3"/>
      <c r="AA2" s="13"/>
      <c r="AB2" s="13"/>
      <c r="AC2" s="14"/>
    </row>
    <row r="3" spans="1:29" x14ac:dyDescent="0.25">
      <c r="A3" s="13"/>
      <c r="B3" s="13"/>
      <c r="C3" s="15" t="s">
        <v>37</v>
      </c>
      <c r="D3" s="15"/>
      <c r="E3" s="13"/>
      <c r="F3" s="15" t="s">
        <v>38</v>
      </c>
      <c r="G3" s="15"/>
      <c r="H3" s="13"/>
      <c r="I3" s="15" t="s">
        <v>39</v>
      </c>
      <c r="J3" s="15"/>
      <c r="K3" s="13"/>
      <c r="L3" s="15" t="s">
        <v>40</v>
      </c>
      <c r="M3" s="15"/>
      <c r="N3" s="13"/>
      <c r="O3" s="15" t="s">
        <v>41</v>
      </c>
      <c r="P3" s="15"/>
      <c r="Q3" s="13"/>
      <c r="R3" s="15" t="s">
        <v>48</v>
      </c>
      <c r="S3" s="15"/>
      <c r="T3" s="13"/>
      <c r="U3" s="15" t="s">
        <v>42</v>
      </c>
      <c r="V3" s="15"/>
      <c r="W3" s="13"/>
      <c r="X3" s="15" t="s">
        <v>49</v>
      </c>
      <c r="Y3" s="15"/>
      <c r="Z3" s="13"/>
      <c r="AA3" s="15" t="s">
        <v>44</v>
      </c>
      <c r="AB3" s="15"/>
      <c r="AC3" s="14"/>
    </row>
    <row r="4" spans="1:29" ht="9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4"/>
    </row>
    <row r="5" spans="1:29" x14ac:dyDescent="0.25">
      <c r="A5" s="16" t="s">
        <v>26</v>
      </c>
      <c r="B5" s="13"/>
      <c r="C5" s="17">
        <f>'KG 410'!C22</f>
        <v>0</v>
      </c>
      <c r="D5" s="18">
        <f>'KG 410'!D22</f>
        <v>0</v>
      </c>
      <c r="E5" s="19">
        <f>'KG 410'!E22</f>
        <v>0</v>
      </c>
      <c r="F5" s="17">
        <f>'KG 420'!C22</f>
        <v>0</v>
      </c>
      <c r="G5" s="18">
        <f>'KG 420'!D22</f>
        <v>0</v>
      </c>
      <c r="H5" s="13"/>
      <c r="I5" s="17">
        <f>'KG 430'!C22</f>
        <v>0</v>
      </c>
      <c r="J5" s="18">
        <f>'KG 430'!D22</f>
        <v>0</v>
      </c>
      <c r="K5" s="13"/>
      <c r="L5" s="17">
        <f>'KG 440'!C22</f>
        <v>0</v>
      </c>
      <c r="M5" s="18">
        <f>'KG 440'!D22</f>
        <v>0</v>
      </c>
      <c r="N5" s="13"/>
      <c r="O5" s="17">
        <f>'KG 450'!C22</f>
        <v>0</v>
      </c>
      <c r="P5" s="18">
        <f>'KG 450'!D22</f>
        <v>0</v>
      </c>
      <c r="Q5" s="13"/>
      <c r="R5" s="17">
        <f>'KG 470'!C22</f>
        <v>0</v>
      </c>
      <c r="S5" s="18">
        <f>'KG 470'!D22</f>
        <v>0</v>
      </c>
      <c r="T5" s="13"/>
      <c r="U5" s="17">
        <f>'KG 480'!C22</f>
        <v>0</v>
      </c>
      <c r="V5" s="18">
        <f>'KG 480'!D22</f>
        <v>0</v>
      </c>
      <c r="W5" s="13"/>
      <c r="X5" s="17">
        <f>'KG 480'!C22</f>
        <v>0</v>
      </c>
      <c r="Y5" s="18">
        <f>'KG 480'!D22</f>
        <v>0</v>
      </c>
      <c r="Z5" s="13"/>
      <c r="AA5" s="19"/>
      <c r="AB5" s="20"/>
      <c r="AC5" s="14"/>
    </row>
    <row r="6" spans="1:29" x14ac:dyDescent="0.25">
      <c r="A6" s="16" t="s">
        <v>45</v>
      </c>
      <c r="B6" s="13"/>
      <c r="C6" s="17">
        <f>'KG 410'!D8</f>
        <v>0</v>
      </c>
      <c r="D6" s="18">
        <f>D5*C6</f>
        <v>0</v>
      </c>
      <c r="E6" s="13"/>
      <c r="F6" s="17">
        <f>'KG 420'!D8</f>
        <v>0</v>
      </c>
      <c r="G6" s="18">
        <f>G5*F6</f>
        <v>0</v>
      </c>
      <c r="H6" s="13"/>
      <c r="I6" s="17">
        <f>'KG 430'!D8</f>
        <v>0</v>
      </c>
      <c r="J6" s="18">
        <f>J5*I6</f>
        <v>0</v>
      </c>
      <c r="K6" s="13"/>
      <c r="L6" s="17">
        <f>'KG 440'!D8</f>
        <v>0</v>
      </c>
      <c r="M6" s="18">
        <f>M5*L6</f>
        <v>0</v>
      </c>
      <c r="N6" s="13"/>
      <c r="O6" s="17">
        <f>'KG 450'!D8</f>
        <v>0</v>
      </c>
      <c r="P6" s="18">
        <f>P5*O6</f>
        <v>0</v>
      </c>
      <c r="Q6" s="13"/>
      <c r="R6" s="17">
        <f>'KG 470'!D8</f>
        <v>0</v>
      </c>
      <c r="S6" s="18">
        <f>'KG 470'!D23</f>
        <v>0</v>
      </c>
      <c r="T6" s="13"/>
      <c r="U6" s="17">
        <f>'KG 480'!D8</f>
        <v>0</v>
      </c>
      <c r="V6" s="18">
        <f>'KG 480'!D23</f>
        <v>0</v>
      </c>
      <c r="W6" s="13"/>
      <c r="X6" s="17">
        <f>'KG 480'!D8</f>
        <v>0</v>
      </c>
      <c r="Y6" s="18">
        <f>Y5*X6</f>
        <v>0</v>
      </c>
      <c r="Z6" s="13"/>
      <c r="AA6" s="19"/>
      <c r="AB6" s="20"/>
      <c r="AC6" s="14"/>
    </row>
    <row r="7" spans="1:29" x14ac:dyDescent="0.25">
      <c r="A7" s="16" t="s">
        <v>21</v>
      </c>
      <c r="B7" s="13"/>
      <c r="C7" s="17">
        <f>'KG 410'!C26</f>
        <v>0</v>
      </c>
      <c r="D7" s="18">
        <f>'KG 410'!D26</f>
        <v>0</v>
      </c>
      <c r="E7" s="13"/>
      <c r="F7" s="17">
        <f>'KG 420'!C26</f>
        <v>0</v>
      </c>
      <c r="G7" s="18">
        <f>'KG 420'!D26</f>
        <v>0</v>
      </c>
      <c r="H7" s="13"/>
      <c r="I7" s="17">
        <f>'KG 430'!C26</f>
        <v>0</v>
      </c>
      <c r="J7" s="18">
        <f>'KG 430'!D26</f>
        <v>0</v>
      </c>
      <c r="K7" s="13"/>
      <c r="L7" s="17">
        <f>'KG 440'!C26</f>
        <v>0</v>
      </c>
      <c r="M7" s="18">
        <f>'KG 440'!D26</f>
        <v>0</v>
      </c>
      <c r="N7" s="13"/>
      <c r="O7" s="17">
        <f>'KG 450'!C26</f>
        <v>0</v>
      </c>
      <c r="P7" s="18">
        <f>'KG 450'!D26</f>
        <v>0</v>
      </c>
      <c r="Q7" s="13"/>
      <c r="R7" s="17">
        <f>'KG 470'!C26</f>
        <v>0</v>
      </c>
      <c r="S7" s="18">
        <f>'KG 470'!D26</f>
        <v>0</v>
      </c>
      <c r="T7" s="13"/>
      <c r="U7" s="17">
        <f>'KG 480'!C26</f>
        <v>0</v>
      </c>
      <c r="V7" s="18">
        <f>'KG 480'!D26</f>
        <v>0</v>
      </c>
      <c r="W7" s="13"/>
      <c r="X7" s="17">
        <f>'KG 480'!C26</f>
        <v>0</v>
      </c>
      <c r="Y7" s="18">
        <f>'KG 480'!D26</f>
        <v>0</v>
      </c>
      <c r="Z7" s="13"/>
      <c r="AA7" s="19"/>
      <c r="AB7" s="20"/>
      <c r="AC7" s="14"/>
    </row>
    <row r="8" spans="1:29" x14ac:dyDescent="0.25">
      <c r="A8" s="16" t="s">
        <v>22</v>
      </c>
      <c r="B8" s="13"/>
      <c r="C8" s="17">
        <f>'KG 410'!C27</f>
        <v>0</v>
      </c>
      <c r="D8" s="18">
        <f>'KG 410'!D27</f>
        <v>0</v>
      </c>
      <c r="E8" s="13"/>
      <c r="F8" s="17">
        <f>'KG 420'!C27</f>
        <v>0</v>
      </c>
      <c r="G8" s="18">
        <f>'KG 420'!D27</f>
        <v>0</v>
      </c>
      <c r="H8" s="13"/>
      <c r="I8" s="17">
        <f>'KG 430'!C27</f>
        <v>0</v>
      </c>
      <c r="J8" s="18">
        <f>'KG 430'!D27</f>
        <v>0</v>
      </c>
      <c r="K8" s="13"/>
      <c r="L8" s="17">
        <f>'KG 440'!C27</f>
        <v>0</v>
      </c>
      <c r="M8" s="18">
        <f>'KG 440'!D27</f>
        <v>0</v>
      </c>
      <c r="N8" s="13"/>
      <c r="O8" s="17">
        <f>'KG 450'!C27</f>
        <v>0</v>
      </c>
      <c r="P8" s="18">
        <f>'KG 450'!D27</f>
        <v>0</v>
      </c>
      <c r="Q8" s="13"/>
      <c r="R8" s="17">
        <f>'KG 470'!C27</f>
        <v>0</v>
      </c>
      <c r="S8" s="18">
        <f>'KG 470'!D27</f>
        <v>0</v>
      </c>
      <c r="T8" s="13"/>
      <c r="U8" s="17">
        <f>'KG 480'!C27</f>
        <v>0</v>
      </c>
      <c r="V8" s="18">
        <f>'KG 480'!D27</f>
        <v>0</v>
      </c>
      <c r="W8" s="13"/>
      <c r="X8" s="17">
        <f>'KG 480'!C27</f>
        <v>0</v>
      </c>
      <c r="Y8" s="18">
        <f>'KG 480'!D27</f>
        <v>0</v>
      </c>
      <c r="Z8" s="13"/>
      <c r="AA8" s="19"/>
      <c r="AB8" s="20"/>
      <c r="AC8" s="14"/>
    </row>
    <row r="9" spans="1:29" x14ac:dyDescent="0.25">
      <c r="A9" s="16" t="s">
        <v>2</v>
      </c>
      <c r="B9" s="13"/>
      <c r="C9" s="21">
        <f>'KG 410'!D9</f>
        <v>0</v>
      </c>
      <c r="D9" s="22">
        <f>'KG 410'!D29</f>
        <v>0</v>
      </c>
      <c r="E9" s="13"/>
      <c r="F9" s="21">
        <f>'KG 420'!D9</f>
        <v>0</v>
      </c>
      <c r="G9" s="22">
        <f>'KG 420'!D29</f>
        <v>0</v>
      </c>
      <c r="H9" s="13"/>
      <c r="I9" s="21">
        <f>'KG 430'!D9</f>
        <v>0</v>
      </c>
      <c r="J9" s="22">
        <f>'KG 430'!D29</f>
        <v>0</v>
      </c>
      <c r="K9" s="13"/>
      <c r="L9" s="21">
        <f>'KG 440'!D9</f>
        <v>0</v>
      </c>
      <c r="M9" s="22">
        <f>'KG 440'!D29</f>
        <v>0</v>
      </c>
      <c r="N9" s="13"/>
      <c r="O9" s="21">
        <f>'KG 450'!D9</f>
        <v>0</v>
      </c>
      <c r="P9" s="22">
        <f>'KG 450'!D29</f>
        <v>0</v>
      </c>
      <c r="Q9" s="13"/>
      <c r="R9" s="21">
        <f>'KG 470'!D9</f>
        <v>0</v>
      </c>
      <c r="S9" s="22">
        <f>'KG 470'!D29</f>
        <v>0</v>
      </c>
      <c r="T9" s="13"/>
      <c r="U9" s="21">
        <f>'KG 480'!D9</f>
        <v>0</v>
      </c>
      <c r="V9" s="22">
        <f>'KG 480'!D29</f>
        <v>0</v>
      </c>
      <c r="W9" s="13"/>
      <c r="X9" s="21">
        <f>'KG 480'!D9</f>
        <v>0</v>
      </c>
      <c r="Y9" s="22">
        <f>'KG 480'!D29</f>
        <v>0</v>
      </c>
      <c r="Z9" s="13"/>
      <c r="AA9" s="19"/>
      <c r="AB9" s="20"/>
      <c r="AC9" s="14"/>
    </row>
    <row r="10" spans="1:29" ht="9" customHeight="1" x14ac:dyDescent="0.25">
      <c r="A10" s="13"/>
      <c r="B10" s="13"/>
      <c r="C10" s="13"/>
      <c r="D10" s="20"/>
      <c r="E10" s="13"/>
      <c r="F10" s="13"/>
      <c r="G10" s="20"/>
      <c r="H10" s="13"/>
      <c r="I10" s="13"/>
      <c r="J10" s="20"/>
      <c r="K10" s="13"/>
      <c r="L10" s="13"/>
      <c r="M10" s="20"/>
      <c r="N10" s="13"/>
      <c r="O10" s="13"/>
      <c r="P10" s="20"/>
      <c r="Q10" s="13"/>
      <c r="R10" s="13"/>
      <c r="S10" s="20"/>
      <c r="T10" s="13"/>
      <c r="U10" s="13"/>
      <c r="V10" s="20"/>
      <c r="W10" s="13"/>
      <c r="X10" s="13"/>
      <c r="Y10" s="20"/>
      <c r="Z10" s="13"/>
      <c r="AA10" s="13"/>
      <c r="AB10" s="20"/>
      <c r="AC10" s="14"/>
    </row>
    <row r="11" spans="1:29" x14ac:dyDescent="0.25">
      <c r="A11" s="16" t="s">
        <v>27</v>
      </c>
      <c r="B11" s="13"/>
      <c r="C11" s="16"/>
      <c r="D11" s="18">
        <f>D5+D6+D7+D8+D9</f>
        <v>0</v>
      </c>
      <c r="E11" s="13"/>
      <c r="F11" s="16"/>
      <c r="G11" s="18">
        <f>G5+G6+G7+G8+G9</f>
        <v>0</v>
      </c>
      <c r="H11" s="13"/>
      <c r="I11" s="16"/>
      <c r="J11" s="18">
        <f>J5+J6+J7+J8+J9</f>
        <v>0</v>
      </c>
      <c r="K11" s="13"/>
      <c r="L11" s="16"/>
      <c r="M11" s="18">
        <f>M5+M6+M7+M8+M9</f>
        <v>0</v>
      </c>
      <c r="N11" s="13"/>
      <c r="O11" s="16"/>
      <c r="P11" s="18">
        <f>P5+P6+P7+P8+P9</f>
        <v>0</v>
      </c>
      <c r="Q11" s="13"/>
      <c r="R11" s="16"/>
      <c r="S11" s="18">
        <f>S5+S6+S7+S8+S9</f>
        <v>0</v>
      </c>
      <c r="T11" s="13"/>
      <c r="U11" s="16"/>
      <c r="V11" s="18">
        <f>V5+V6+V7+V8+V9</f>
        <v>0</v>
      </c>
      <c r="W11" s="13"/>
      <c r="X11" s="16"/>
      <c r="Y11" s="18">
        <f>Y5+Y6+Y7+Y8+Y9</f>
        <v>0</v>
      </c>
      <c r="Z11" s="13"/>
      <c r="AA11" s="16"/>
      <c r="AB11" s="18">
        <f>D11+G11+J11+M11+P11+Y11+S11+V11</f>
        <v>0</v>
      </c>
      <c r="AC11" s="14"/>
    </row>
    <row r="12" spans="1:29" x14ac:dyDescent="0.25">
      <c r="A12" s="16" t="s">
        <v>28</v>
      </c>
      <c r="B12" s="13"/>
      <c r="C12" s="17">
        <v>0.19</v>
      </c>
      <c r="D12" s="18">
        <f>D11*C12</f>
        <v>0</v>
      </c>
      <c r="E12" s="13"/>
      <c r="F12" s="17">
        <v>0.19</v>
      </c>
      <c r="G12" s="18">
        <f>G11*F12</f>
        <v>0</v>
      </c>
      <c r="H12" s="13"/>
      <c r="I12" s="17">
        <v>0.19</v>
      </c>
      <c r="J12" s="18">
        <f>J11*I12</f>
        <v>0</v>
      </c>
      <c r="K12" s="13"/>
      <c r="L12" s="17">
        <v>0.19</v>
      </c>
      <c r="M12" s="18">
        <f>M11*L12</f>
        <v>0</v>
      </c>
      <c r="N12" s="13"/>
      <c r="O12" s="17">
        <v>0.19</v>
      </c>
      <c r="P12" s="18">
        <f>P11*O12</f>
        <v>0</v>
      </c>
      <c r="Q12" s="13"/>
      <c r="R12" s="17">
        <v>0.19</v>
      </c>
      <c r="S12" s="18">
        <f>S11*R12</f>
        <v>0</v>
      </c>
      <c r="T12" s="13"/>
      <c r="U12" s="17">
        <v>0.19</v>
      </c>
      <c r="V12" s="18">
        <f>V11*U12</f>
        <v>0</v>
      </c>
      <c r="W12" s="13"/>
      <c r="X12" s="17">
        <v>0.19</v>
      </c>
      <c r="Y12" s="18">
        <f>Y11*X12</f>
        <v>0</v>
      </c>
      <c r="Z12" s="13"/>
      <c r="AA12" s="17">
        <v>0.19</v>
      </c>
      <c r="AB12" s="18">
        <f>AB11*AA12</f>
        <v>0</v>
      </c>
      <c r="AC12" s="14"/>
    </row>
    <row r="13" spans="1:29" x14ac:dyDescent="0.25">
      <c r="A13" s="16" t="s">
        <v>20</v>
      </c>
      <c r="B13" s="13"/>
      <c r="C13" s="16"/>
      <c r="D13" s="23">
        <f>D11+D12</f>
        <v>0</v>
      </c>
      <c r="E13" s="13"/>
      <c r="F13" s="16"/>
      <c r="G13" s="23">
        <f>G11+G12</f>
        <v>0</v>
      </c>
      <c r="H13" s="13"/>
      <c r="I13" s="16"/>
      <c r="J13" s="23">
        <f>J11+J12</f>
        <v>0</v>
      </c>
      <c r="K13" s="13"/>
      <c r="L13" s="16"/>
      <c r="M13" s="23">
        <f>M11+M12</f>
        <v>0</v>
      </c>
      <c r="N13" s="13"/>
      <c r="O13" s="16"/>
      <c r="P13" s="23">
        <f>P11+P12</f>
        <v>0</v>
      </c>
      <c r="Q13" s="13"/>
      <c r="R13" s="16"/>
      <c r="S13" s="23">
        <f>S11+S12</f>
        <v>0</v>
      </c>
      <c r="T13" s="13"/>
      <c r="U13" s="16"/>
      <c r="V13" s="23">
        <f>V11+V12</f>
        <v>0</v>
      </c>
      <c r="W13" s="13"/>
      <c r="X13" s="16"/>
      <c r="Y13" s="23">
        <f>Y11+Y12</f>
        <v>0</v>
      </c>
      <c r="Z13" s="13"/>
      <c r="AA13" s="16"/>
      <c r="AB13" s="24">
        <f>AB11+AB12</f>
        <v>0</v>
      </c>
      <c r="AC13" s="14"/>
    </row>
    <row r="14" spans="1:29" x14ac:dyDescent="0.25">
      <c r="A14" s="13"/>
      <c r="B14" s="13"/>
      <c r="C14" s="13"/>
      <c r="D14" s="20"/>
      <c r="E14" s="13"/>
      <c r="F14" s="13"/>
      <c r="G14" s="20"/>
      <c r="H14" s="13"/>
      <c r="I14" s="13"/>
      <c r="J14" s="20"/>
      <c r="K14" s="13"/>
      <c r="L14" s="13"/>
      <c r="M14" s="20"/>
      <c r="N14" s="13"/>
      <c r="O14" s="13"/>
      <c r="P14" s="20"/>
      <c r="Q14" s="13"/>
      <c r="R14" s="13"/>
      <c r="S14" s="20"/>
      <c r="T14" s="13"/>
      <c r="U14" s="13"/>
      <c r="V14" s="20"/>
      <c r="W14" s="13"/>
      <c r="X14" s="13"/>
      <c r="Y14" s="20"/>
      <c r="Z14" s="13"/>
      <c r="AA14" s="13"/>
      <c r="AB14" s="20"/>
      <c r="AC14" s="14"/>
    </row>
    <row r="15" spans="1:29" x14ac:dyDescent="0.25">
      <c r="A15" s="13"/>
      <c r="B15" s="13"/>
      <c r="C15" s="13"/>
      <c r="D15" s="20"/>
      <c r="E15" s="13"/>
      <c r="F15" s="13"/>
      <c r="G15" s="20"/>
      <c r="H15" s="13"/>
      <c r="I15" s="13"/>
      <c r="J15" s="20"/>
      <c r="K15" s="13"/>
      <c r="L15" s="13"/>
      <c r="M15" s="20"/>
      <c r="N15" s="13"/>
      <c r="O15" s="13"/>
      <c r="P15" s="20"/>
      <c r="Q15" s="13"/>
      <c r="R15" s="13"/>
      <c r="S15" s="20"/>
      <c r="T15" s="13"/>
      <c r="U15" s="13"/>
      <c r="V15" s="20"/>
      <c r="W15" s="13"/>
      <c r="X15" s="13"/>
      <c r="Y15" s="20"/>
      <c r="Z15" s="13"/>
      <c r="AA15" s="13"/>
      <c r="AB15" s="20"/>
      <c r="AC15" s="14"/>
    </row>
    <row r="16" spans="1:29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4"/>
    </row>
    <row r="17" spans="1:29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4"/>
    </row>
    <row r="18" spans="1:29" x14ac:dyDescent="0.25">
      <c r="A18" s="25"/>
      <c r="B18" s="26"/>
      <c r="C18" s="26"/>
      <c r="D18" s="26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27"/>
      <c r="S18" s="27"/>
      <c r="T18" s="13"/>
      <c r="U18" s="13"/>
      <c r="V18" s="28" t="s">
        <v>50</v>
      </c>
      <c r="W18" s="13"/>
      <c r="X18" s="27" t="s">
        <v>0</v>
      </c>
      <c r="Y18" s="27"/>
      <c r="Z18" s="29"/>
      <c r="AA18" s="27" t="s">
        <v>0</v>
      </c>
      <c r="AB18" s="27"/>
      <c r="AC18" s="14"/>
    </row>
    <row r="19" spans="1:29" ht="36" customHeight="1" x14ac:dyDescent="0.25">
      <c r="A19" s="30"/>
      <c r="B19" s="20"/>
      <c r="C19" s="20"/>
      <c r="D19" s="20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31" t="s">
        <v>30</v>
      </c>
      <c r="S19" s="31"/>
      <c r="T19" s="13"/>
      <c r="U19" s="13"/>
      <c r="V19" s="32">
        <v>5</v>
      </c>
      <c r="W19" s="13"/>
      <c r="X19" s="8">
        <v>0</v>
      </c>
      <c r="Y19" s="8"/>
      <c r="Z19" s="33"/>
      <c r="AA19" s="34">
        <f>X19*V19</f>
        <v>0</v>
      </c>
      <c r="AB19" s="34"/>
      <c r="AC19" s="20"/>
    </row>
    <row r="20" spans="1:29" ht="33.75" customHeight="1" x14ac:dyDescent="0.25">
      <c r="A20" s="33"/>
      <c r="B20" s="20"/>
      <c r="C20" s="20"/>
      <c r="D20" s="20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35" t="s">
        <v>31</v>
      </c>
      <c r="S20" s="35"/>
      <c r="T20" s="13"/>
      <c r="U20" s="13"/>
      <c r="V20" s="36">
        <v>20</v>
      </c>
      <c r="W20" s="13"/>
      <c r="X20" s="9">
        <v>0</v>
      </c>
      <c r="Y20" s="9"/>
      <c r="Z20" s="33"/>
      <c r="AA20" s="34">
        <f>X20*V20</f>
        <v>0</v>
      </c>
      <c r="AB20" s="34"/>
      <c r="AC20" s="20"/>
    </row>
    <row r="21" spans="1:29" ht="38.25" customHeight="1" x14ac:dyDescent="0.25">
      <c r="A21" s="37"/>
      <c r="B21" s="20"/>
      <c r="C21" s="20"/>
      <c r="D21" s="20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35" t="s">
        <v>32</v>
      </c>
      <c r="S21" s="35"/>
      <c r="T21" s="13"/>
      <c r="U21" s="13"/>
      <c r="V21" s="36">
        <v>20</v>
      </c>
      <c r="W21" s="13"/>
      <c r="X21" s="9">
        <v>0</v>
      </c>
      <c r="Y21" s="9"/>
      <c r="Z21" s="37"/>
      <c r="AA21" s="34">
        <f>X21*V21</f>
        <v>0</v>
      </c>
      <c r="AB21" s="34"/>
      <c r="AC21" s="20"/>
    </row>
    <row r="22" spans="1:29" ht="34.5" customHeight="1" x14ac:dyDescent="0.25">
      <c r="A22" s="26"/>
      <c r="B22" s="38"/>
      <c r="C22" s="39"/>
      <c r="D22" s="39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40" t="s">
        <v>34</v>
      </c>
      <c r="S22" s="40"/>
      <c r="T22" s="14"/>
      <c r="U22" s="13"/>
      <c r="V22" s="41">
        <v>10</v>
      </c>
      <c r="W22" s="14"/>
      <c r="X22" s="48">
        <v>0</v>
      </c>
      <c r="Y22" s="48"/>
      <c r="Z22" s="26"/>
      <c r="AA22" s="34">
        <f>X22*V22</f>
        <v>0</v>
      </c>
      <c r="AB22" s="34"/>
      <c r="AC22" s="13"/>
    </row>
    <row r="23" spans="1:29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</row>
    <row r="24" spans="1:29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42" t="s">
        <v>51</v>
      </c>
      <c r="Y24" s="42"/>
      <c r="Z24" s="14"/>
      <c r="AA24" s="16"/>
      <c r="AB24" s="18">
        <f>AB11+AA19+AA20+AA21+AA22</f>
        <v>0</v>
      </c>
      <c r="AC24" s="14"/>
    </row>
    <row r="25" spans="1:29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42" t="s">
        <v>28</v>
      </c>
      <c r="Y25" s="42"/>
      <c r="Z25" s="14"/>
      <c r="AA25" s="17">
        <v>0.19</v>
      </c>
      <c r="AB25" s="18">
        <f>AB24*AA25</f>
        <v>0</v>
      </c>
      <c r="AC25" s="14"/>
    </row>
    <row r="26" spans="1:29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42" t="s">
        <v>52</v>
      </c>
      <c r="Y26" s="42"/>
      <c r="Z26" s="14"/>
      <c r="AA26" s="16"/>
      <c r="AB26" s="24">
        <f>AB24+AB25</f>
        <v>0</v>
      </c>
      <c r="AC26" s="14"/>
    </row>
    <row r="27" spans="1:29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</row>
    <row r="28" spans="1:29" x14ac:dyDescent="0.25">
      <c r="F28" s="43"/>
      <c r="G28" s="43"/>
      <c r="H28" s="10"/>
      <c r="I28" s="44"/>
      <c r="J28" s="44"/>
    </row>
    <row r="29" spans="1:29" x14ac:dyDescent="0.25">
      <c r="F29" s="43"/>
      <c r="G29" s="43"/>
      <c r="H29" s="10"/>
      <c r="I29" s="44"/>
      <c r="J29" s="44"/>
    </row>
    <row r="30" spans="1:29" x14ac:dyDescent="0.25">
      <c r="F30" s="45"/>
      <c r="G30" s="45"/>
      <c r="H30" s="10"/>
      <c r="I30" s="44"/>
      <c r="J30" s="44"/>
    </row>
    <row r="31" spans="1:29" x14ac:dyDescent="0.25">
      <c r="F31" s="46"/>
      <c r="G31" s="46"/>
      <c r="I31" s="47"/>
      <c r="J31" s="47"/>
    </row>
  </sheetData>
  <sheetProtection algorithmName="SHA-512" hashValue="C/q8bEyX3SC5FJeXGqjQNn+iI3//p6AocFmsPWG5ujGMG321EIxE+GMDkN/jIG2HcDfKMrZQforoAEjcWUGeAg==" saltValue="1B1G9gXaDEA7TYu4HWOIPA==" spinCount="100000" sheet="1" objects="1" selectLockedCells="1"/>
  <protectedRanges>
    <protectedRange sqref="A1:Y1 X19:Y22" name="Bereich1"/>
  </protectedRanges>
  <mergeCells count="34">
    <mergeCell ref="F30:G30"/>
    <mergeCell ref="I30:J30"/>
    <mergeCell ref="F31:G31"/>
    <mergeCell ref="I31:J31"/>
    <mergeCell ref="F28:G28"/>
    <mergeCell ref="I28:J28"/>
    <mergeCell ref="F29:G29"/>
    <mergeCell ref="I29:J29"/>
    <mergeCell ref="AA3:AB3"/>
    <mergeCell ref="X3:Y3"/>
    <mergeCell ref="L3:M3"/>
    <mergeCell ref="C3:D3"/>
    <mergeCell ref="F3:G3"/>
    <mergeCell ref="I3:J3"/>
    <mergeCell ref="O3:P3"/>
    <mergeCell ref="A1:Y1"/>
    <mergeCell ref="B22:D22"/>
    <mergeCell ref="X18:Y18"/>
    <mergeCell ref="X19:Y19"/>
    <mergeCell ref="X20:Y20"/>
    <mergeCell ref="X21:Y21"/>
    <mergeCell ref="X22:Y22"/>
    <mergeCell ref="R3:S3"/>
    <mergeCell ref="U3:V3"/>
    <mergeCell ref="R18:S18"/>
    <mergeCell ref="R19:S19"/>
    <mergeCell ref="R20:S20"/>
    <mergeCell ref="R21:S21"/>
    <mergeCell ref="R22:S22"/>
    <mergeCell ref="AA18:AB18"/>
    <mergeCell ref="AA19:AB19"/>
    <mergeCell ref="AA20:AB20"/>
    <mergeCell ref="AA21:AB21"/>
    <mergeCell ref="AA22:AB22"/>
  </mergeCells>
  <pageMargins left="0.7" right="0.7" top="0.90083333333333337" bottom="0.78740157499999996" header="0.3" footer="0.3"/>
  <pageSetup paperSize="9" scale="47" orientation="landscape" r:id="rId1"/>
  <headerFooter>
    <oddHeader xml:space="preserve">&amp;C&amp;"Arial,Standard"Auftraggeber: Stadt Wolfhagen
Projekt: Sanierung und Erweiterung Erlebnisbad Wolfhagen
Los 2 – Fachplanung Technische Ausrüstung
Gesamtübersicht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4"/>
  <sheetViews>
    <sheetView view="pageLayout" zoomScale="90" zoomScaleNormal="100" zoomScalePageLayoutView="90" workbookViewId="0">
      <selection activeCell="D9" sqref="D9"/>
    </sheetView>
  </sheetViews>
  <sheetFormatPr baseColWidth="10" defaultRowHeight="15" x14ac:dyDescent="0.25"/>
  <cols>
    <col min="1" max="1" width="55.7109375" style="11" customWidth="1"/>
    <col min="2" max="2" width="10.5703125" style="11" customWidth="1"/>
    <col min="3" max="3" width="11.28515625" style="11" customWidth="1"/>
    <col min="4" max="4" width="22.5703125" style="11" customWidth="1"/>
    <col min="5" max="5" width="14.5703125" style="11" customWidth="1"/>
    <col min="6" max="6" width="4.7109375" style="11" customWidth="1"/>
    <col min="7" max="16384" width="11.42578125" style="11"/>
  </cols>
  <sheetData>
    <row r="1" spans="1:7" x14ac:dyDescent="0.25">
      <c r="A1" s="49" t="s">
        <v>37</v>
      </c>
      <c r="B1" s="49"/>
      <c r="C1" s="49"/>
      <c r="D1" s="49"/>
    </row>
    <row r="2" spans="1:7" x14ac:dyDescent="0.25">
      <c r="A2" s="50"/>
      <c r="B2" s="50"/>
      <c r="C2" s="50"/>
      <c r="D2" s="50"/>
    </row>
    <row r="3" spans="1:7" ht="15" customHeight="1" x14ac:dyDescent="0.25">
      <c r="A3" s="51" t="s">
        <v>17</v>
      </c>
      <c r="B3" s="52"/>
      <c r="C3" s="52"/>
      <c r="D3" s="52"/>
    </row>
    <row r="4" spans="1:7" x14ac:dyDescent="0.25">
      <c r="A4" s="53" t="s">
        <v>16</v>
      </c>
      <c r="B4" s="54"/>
      <c r="C4" s="54"/>
      <c r="D4" s="55">
        <v>40000</v>
      </c>
    </row>
    <row r="5" spans="1:7" ht="15" customHeight="1" x14ac:dyDescent="0.25">
      <c r="A5" s="53" t="s">
        <v>15</v>
      </c>
      <c r="B5" s="54"/>
      <c r="C5" s="54"/>
      <c r="D5" s="56" t="s">
        <v>25</v>
      </c>
    </row>
    <row r="6" spans="1:7" ht="15" customHeight="1" x14ac:dyDescent="0.25">
      <c r="A6" s="53" t="s">
        <v>14</v>
      </c>
      <c r="B6" s="54"/>
      <c r="C6" s="54"/>
      <c r="D6" s="56" t="s">
        <v>29</v>
      </c>
    </row>
    <row r="7" spans="1:7" ht="15" customHeight="1" x14ac:dyDescent="0.25">
      <c r="A7" s="53" t="s">
        <v>36</v>
      </c>
      <c r="B7" s="57"/>
      <c r="C7" s="57"/>
      <c r="D7" s="55">
        <v>13155.67</v>
      </c>
    </row>
    <row r="8" spans="1:7" ht="15" customHeight="1" x14ac:dyDescent="0.25">
      <c r="A8" s="53" t="s">
        <v>47</v>
      </c>
      <c r="B8" s="57"/>
      <c r="C8" s="57"/>
      <c r="D8" s="112">
        <v>0</v>
      </c>
      <c r="F8" s="58"/>
      <c r="G8" s="58"/>
    </row>
    <row r="9" spans="1:7" x14ac:dyDescent="0.25">
      <c r="A9" s="53" t="s">
        <v>35</v>
      </c>
      <c r="B9" s="59"/>
      <c r="C9" s="59"/>
      <c r="D9" s="1">
        <v>0</v>
      </c>
      <c r="E9" s="60"/>
    </row>
    <row r="10" spans="1:7" x14ac:dyDescent="0.25">
      <c r="A10" s="10"/>
      <c r="B10" s="61"/>
      <c r="C10" s="61"/>
      <c r="D10" s="61"/>
    </row>
    <row r="11" spans="1:7" x14ac:dyDescent="0.25">
      <c r="A11" s="62" t="s">
        <v>13</v>
      </c>
      <c r="B11" s="63" t="s">
        <v>12</v>
      </c>
      <c r="C11" s="63" t="s">
        <v>11</v>
      </c>
      <c r="D11" s="64"/>
    </row>
    <row r="12" spans="1:7" x14ac:dyDescent="0.25">
      <c r="A12" s="65"/>
      <c r="B12" s="66"/>
      <c r="C12" s="67"/>
      <c r="D12" s="68"/>
    </row>
    <row r="13" spans="1:7" x14ac:dyDescent="0.25">
      <c r="A13" s="53" t="s">
        <v>18</v>
      </c>
      <c r="B13" s="69">
        <v>0.02</v>
      </c>
      <c r="C13" s="2">
        <v>0</v>
      </c>
      <c r="D13" s="70">
        <f>C13*D7</f>
        <v>0</v>
      </c>
    </row>
    <row r="14" spans="1:7" x14ac:dyDescent="0.25">
      <c r="A14" s="53" t="s">
        <v>19</v>
      </c>
      <c r="B14" s="69">
        <v>7.0000000000000007E-2</v>
      </c>
      <c r="C14" s="2">
        <v>0</v>
      </c>
      <c r="D14" s="70">
        <f>C14*D7</f>
        <v>0</v>
      </c>
    </row>
    <row r="15" spans="1:7" x14ac:dyDescent="0.25">
      <c r="A15" s="53" t="s">
        <v>10</v>
      </c>
      <c r="B15" s="69">
        <v>0.15</v>
      </c>
      <c r="C15" s="3">
        <v>0</v>
      </c>
      <c r="D15" s="70">
        <f>C15*D7</f>
        <v>0</v>
      </c>
    </row>
    <row r="16" spans="1:7" x14ac:dyDescent="0.25">
      <c r="A16" s="53" t="s">
        <v>9</v>
      </c>
      <c r="B16" s="69">
        <v>0.03</v>
      </c>
      <c r="C16" s="69">
        <v>0</v>
      </c>
      <c r="D16" s="70">
        <f>C16*D7</f>
        <v>0</v>
      </c>
    </row>
    <row r="17" spans="1:4" x14ac:dyDescent="0.25">
      <c r="A17" s="53" t="s">
        <v>8</v>
      </c>
      <c r="B17" s="69">
        <v>0.25</v>
      </c>
      <c r="C17" s="3">
        <v>0</v>
      </c>
      <c r="D17" s="70">
        <f>C17*D7</f>
        <v>0</v>
      </c>
    </row>
    <row r="18" spans="1:4" x14ac:dyDescent="0.25">
      <c r="A18" s="53" t="s">
        <v>7</v>
      </c>
      <c r="B18" s="69">
        <v>0.1</v>
      </c>
      <c r="C18" s="3">
        <v>0</v>
      </c>
      <c r="D18" s="70">
        <f>C18*D7</f>
        <v>0</v>
      </c>
    </row>
    <row r="19" spans="1:4" x14ac:dyDescent="0.25">
      <c r="A19" s="53" t="s">
        <v>6</v>
      </c>
      <c r="B19" s="69">
        <v>0.04</v>
      </c>
      <c r="C19" s="3">
        <v>0</v>
      </c>
      <c r="D19" s="70">
        <f>C19*D7</f>
        <v>0</v>
      </c>
    </row>
    <row r="20" spans="1:4" x14ac:dyDescent="0.25">
      <c r="A20" s="53" t="s">
        <v>5</v>
      </c>
      <c r="B20" s="69">
        <v>0.32</v>
      </c>
      <c r="C20" s="3">
        <v>0</v>
      </c>
      <c r="D20" s="70">
        <f>C20*D7</f>
        <v>0</v>
      </c>
    </row>
    <row r="21" spans="1:4" ht="15.75" thickBot="1" x14ac:dyDescent="0.3">
      <c r="A21" s="71" t="s">
        <v>4</v>
      </c>
      <c r="B21" s="72">
        <v>0.02</v>
      </c>
      <c r="C21" s="4">
        <v>0</v>
      </c>
      <c r="D21" s="73">
        <f>C21*D7</f>
        <v>0</v>
      </c>
    </row>
    <row r="22" spans="1:4" x14ac:dyDescent="0.25">
      <c r="A22" s="74" t="s">
        <v>3</v>
      </c>
      <c r="B22" s="75">
        <f>SUM(B13:B21)</f>
        <v>1</v>
      </c>
      <c r="C22" s="75">
        <f>SUM(C13:C21)</f>
        <v>0</v>
      </c>
      <c r="D22" s="76">
        <f>SUM(D13:D21)</f>
        <v>0</v>
      </c>
    </row>
    <row r="23" spans="1:4" x14ac:dyDescent="0.25">
      <c r="A23" s="77" t="s">
        <v>45</v>
      </c>
      <c r="B23" s="78"/>
      <c r="C23" s="78">
        <f>D8</f>
        <v>0</v>
      </c>
      <c r="D23" s="79">
        <f>D22*C23</f>
        <v>0</v>
      </c>
    </row>
    <row r="24" spans="1:4" x14ac:dyDescent="0.25">
      <c r="A24" s="80" t="s">
        <v>46</v>
      </c>
      <c r="B24" s="81"/>
      <c r="C24" s="81"/>
      <c r="D24" s="82">
        <f>D22+D23</f>
        <v>0</v>
      </c>
    </row>
    <row r="25" spans="1:4" x14ac:dyDescent="0.25">
      <c r="A25" s="83"/>
      <c r="B25" s="84"/>
      <c r="C25" s="84"/>
      <c r="D25" s="85"/>
    </row>
    <row r="26" spans="1:4" x14ac:dyDescent="0.25">
      <c r="A26" s="86" t="s">
        <v>21</v>
      </c>
      <c r="B26" s="87"/>
      <c r="C26" s="5">
        <v>0</v>
      </c>
      <c r="D26" s="70">
        <f>D24*C26</f>
        <v>0</v>
      </c>
    </row>
    <row r="27" spans="1:4" ht="15.75" thickBot="1" x14ac:dyDescent="0.3">
      <c r="A27" s="88" t="s">
        <v>22</v>
      </c>
      <c r="B27" s="89"/>
      <c r="C27" s="6">
        <v>0</v>
      </c>
      <c r="D27" s="73">
        <f>-(C27*D24)</f>
        <v>0</v>
      </c>
    </row>
    <row r="28" spans="1:4" ht="17.25" customHeight="1" x14ac:dyDescent="0.25">
      <c r="A28" s="90" t="s">
        <v>23</v>
      </c>
      <c r="B28" s="91"/>
      <c r="C28" s="92"/>
      <c r="D28" s="76">
        <f>D24+D26+D27</f>
        <v>0</v>
      </c>
    </row>
    <row r="29" spans="1:4" x14ac:dyDescent="0.25">
      <c r="A29" s="93" t="s">
        <v>2</v>
      </c>
      <c r="B29" s="94"/>
      <c r="C29" s="95">
        <f>D9</f>
        <v>0</v>
      </c>
      <c r="D29" s="82">
        <f>D28*C29</f>
        <v>0</v>
      </c>
    </row>
    <row r="30" spans="1:4" ht="17.25" customHeight="1" x14ac:dyDescent="0.25">
      <c r="A30" s="83"/>
      <c r="B30" s="10"/>
      <c r="C30" s="96"/>
      <c r="D30" s="97"/>
    </row>
    <row r="31" spans="1:4" x14ac:dyDescent="0.25">
      <c r="A31" s="98" t="s">
        <v>24</v>
      </c>
      <c r="B31" s="99"/>
      <c r="C31" s="100"/>
      <c r="D31" s="101">
        <f>D28+D29</f>
        <v>0</v>
      </c>
    </row>
    <row r="32" spans="1:4" x14ac:dyDescent="0.25">
      <c r="A32" s="102" t="s">
        <v>1</v>
      </c>
      <c r="B32" s="103"/>
      <c r="C32" s="104">
        <v>0.19</v>
      </c>
      <c r="D32" s="105">
        <f>C32*D31</f>
        <v>0</v>
      </c>
    </row>
    <row r="33" spans="1:4" x14ac:dyDescent="0.25">
      <c r="A33" s="106" t="s">
        <v>20</v>
      </c>
      <c r="B33" s="107"/>
      <c r="C33" s="108"/>
      <c r="D33" s="109">
        <f>D31+D32</f>
        <v>0</v>
      </c>
    </row>
    <row r="34" spans="1:4" x14ac:dyDescent="0.25">
      <c r="A34" s="110"/>
      <c r="D34" s="111"/>
    </row>
  </sheetData>
  <sheetProtection algorithmName="SHA-512" hashValue="8eHf5GRuuVg3yk9L+eI/8rHUFHI4nKSljiX04LDJXJw6YADxiDPOaOHyoYP6wPlwQyvIJYFI/h7+dIJAUKIvZg==" saltValue="GYJ8gXJ6LX9i6rpMtFCOQg==" spinCount="100000" sheet="1" objects="1" selectLockedCells="1"/>
  <protectedRanges>
    <protectedRange sqref="D8:D9 C13:C15 C17:C21 C26:C27" name="Bereich1"/>
  </protectedRanges>
  <mergeCells count="1">
    <mergeCell ref="A1:D1"/>
  </mergeCells>
  <dataValidations xWindow="614" yWindow="685" count="1">
    <dataValidation allowBlank="1" showInputMessage="1" showErrorMessage="1" prompt="Bitte tragen Sie einen Zu- ODER Abschlag ein." sqref="C26:C27" xr:uid="{25A7A91A-16EC-47A0-96CF-760FC8FBA12D}"/>
  </dataValidations>
  <pageMargins left="0.51181102362204722" right="0.51181102362204722" top="1.2708333333333333" bottom="0.78740157480314965" header="0.31496062992125984" footer="0.31496062992125984"/>
  <pageSetup paperSize="9" scale="92" orientation="portrait" r:id="rId1"/>
  <headerFooter>
    <oddHeader xml:space="preserve">&amp;C&amp;"Arial,Standard"Auftraggeber: Stadt Wolfhagen
Projekt: Sanierung und Erweiterung Erlebnisbad Wolfhagen
Los 2 – Fachplanung Technische Ausrüstung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227E4-7CDE-4E63-8E0D-DCCEA1E8BC4B}">
  <sheetPr>
    <pageSetUpPr fitToPage="1"/>
  </sheetPr>
  <dimension ref="A1:G33"/>
  <sheetViews>
    <sheetView view="pageLayout" topLeftCell="A11" zoomScale="90" zoomScaleNormal="100" zoomScalePageLayoutView="90" workbookViewId="0">
      <selection activeCell="C18" sqref="C18"/>
    </sheetView>
  </sheetViews>
  <sheetFormatPr baseColWidth="10" defaultRowHeight="15" x14ac:dyDescent="0.25"/>
  <cols>
    <col min="1" max="1" width="55.7109375" style="11" customWidth="1"/>
    <col min="2" max="2" width="10.5703125" style="11" customWidth="1"/>
    <col min="3" max="3" width="11.28515625" style="11" customWidth="1"/>
    <col min="4" max="4" width="22.5703125" style="11" customWidth="1"/>
    <col min="5" max="5" width="14.5703125" style="11" customWidth="1"/>
    <col min="6" max="6" width="4.7109375" style="11" customWidth="1"/>
    <col min="7" max="16384" width="11.42578125" style="11"/>
  </cols>
  <sheetData>
    <row r="1" spans="1:7" x14ac:dyDescent="0.25">
      <c r="A1" s="49" t="s">
        <v>38</v>
      </c>
      <c r="B1" s="49"/>
      <c r="C1" s="49"/>
      <c r="D1" s="49"/>
    </row>
    <row r="2" spans="1:7" x14ac:dyDescent="0.25">
      <c r="A2" s="50"/>
      <c r="B2" s="50"/>
      <c r="C2" s="50"/>
      <c r="D2" s="50"/>
    </row>
    <row r="3" spans="1:7" ht="15" customHeight="1" x14ac:dyDescent="0.25">
      <c r="A3" s="51" t="s">
        <v>17</v>
      </c>
      <c r="B3" s="52"/>
      <c r="C3" s="52"/>
      <c r="D3" s="52"/>
    </row>
    <row r="4" spans="1:7" x14ac:dyDescent="0.25">
      <c r="A4" s="53" t="s">
        <v>16</v>
      </c>
      <c r="B4" s="54"/>
      <c r="C4" s="54"/>
      <c r="D4" s="55">
        <v>40000</v>
      </c>
    </row>
    <row r="5" spans="1:7" ht="15" customHeight="1" x14ac:dyDescent="0.25">
      <c r="A5" s="53" t="s">
        <v>15</v>
      </c>
      <c r="B5" s="54"/>
      <c r="C5" s="54"/>
      <c r="D5" s="56" t="s">
        <v>25</v>
      </c>
    </row>
    <row r="6" spans="1:7" ht="15" customHeight="1" x14ac:dyDescent="0.25">
      <c r="A6" s="53" t="s">
        <v>14</v>
      </c>
      <c r="B6" s="54"/>
      <c r="C6" s="54"/>
      <c r="D6" s="56" t="s">
        <v>29</v>
      </c>
    </row>
    <row r="7" spans="1:7" ht="15" customHeight="1" x14ac:dyDescent="0.25">
      <c r="A7" s="53" t="s">
        <v>36</v>
      </c>
      <c r="B7" s="57"/>
      <c r="C7" s="57"/>
      <c r="D7" s="55">
        <v>13155.67</v>
      </c>
    </row>
    <row r="8" spans="1:7" ht="15" customHeight="1" x14ac:dyDescent="0.25">
      <c r="A8" s="53" t="s">
        <v>47</v>
      </c>
      <c r="B8" s="57"/>
      <c r="C8" s="57"/>
      <c r="D8" s="112">
        <v>0</v>
      </c>
      <c r="F8" s="58"/>
      <c r="G8" s="58"/>
    </row>
    <row r="9" spans="1:7" x14ac:dyDescent="0.25">
      <c r="A9" s="53" t="s">
        <v>35</v>
      </c>
      <c r="B9" s="59"/>
      <c r="C9" s="59"/>
      <c r="D9" s="1">
        <v>0</v>
      </c>
      <c r="E9" s="60"/>
    </row>
    <row r="10" spans="1:7" x14ac:dyDescent="0.25">
      <c r="A10" s="10"/>
      <c r="B10" s="61"/>
      <c r="C10" s="61"/>
      <c r="D10" s="61"/>
    </row>
    <row r="11" spans="1:7" x14ac:dyDescent="0.25">
      <c r="A11" s="62" t="s">
        <v>13</v>
      </c>
      <c r="B11" s="63" t="s">
        <v>12</v>
      </c>
      <c r="C11" s="63" t="s">
        <v>11</v>
      </c>
      <c r="D11" s="64"/>
    </row>
    <row r="12" spans="1:7" x14ac:dyDescent="0.25">
      <c r="A12" s="65"/>
      <c r="B12" s="66"/>
      <c r="C12" s="67"/>
      <c r="D12" s="68"/>
    </row>
    <row r="13" spans="1:7" x14ac:dyDescent="0.25">
      <c r="A13" s="53" t="s">
        <v>18</v>
      </c>
      <c r="B13" s="69">
        <v>0.02</v>
      </c>
      <c r="C13" s="2">
        <v>0</v>
      </c>
      <c r="D13" s="70">
        <f>C13*D7</f>
        <v>0</v>
      </c>
    </row>
    <row r="14" spans="1:7" x14ac:dyDescent="0.25">
      <c r="A14" s="53" t="s">
        <v>19</v>
      </c>
      <c r="B14" s="69">
        <v>7.0000000000000007E-2</v>
      </c>
      <c r="C14" s="2">
        <v>0</v>
      </c>
      <c r="D14" s="70">
        <f>C14*D7</f>
        <v>0</v>
      </c>
    </row>
    <row r="15" spans="1:7" x14ac:dyDescent="0.25">
      <c r="A15" s="53" t="s">
        <v>10</v>
      </c>
      <c r="B15" s="69">
        <v>0.15</v>
      </c>
      <c r="C15" s="3">
        <v>0</v>
      </c>
      <c r="D15" s="70">
        <f>C15*D7</f>
        <v>0</v>
      </c>
    </row>
    <row r="16" spans="1:7" x14ac:dyDescent="0.25">
      <c r="A16" s="53" t="s">
        <v>9</v>
      </c>
      <c r="B16" s="69">
        <v>0.03</v>
      </c>
      <c r="C16" s="69">
        <v>0</v>
      </c>
      <c r="D16" s="70">
        <f>C16*D7</f>
        <v>0</v>
      </c>
    </row>
    <row r="17" spans="1:4" x14ac:dyDescent="0.25">
      <c r="A17" s="53" t="s">
        <v>8</v>
      </c>
      <c r="B17" s="69">
        <v>0.25</v>
      </c>
      <c r="C17" s="3">
        <v>0</v>
      </c>
      <c r="D17" s="70">
        <f>C17*D7</f>
        <v>0</v>
      </c>
    </row>
    <row r="18" spans="1:4" x14ac:dyDescent="0.25">
      <c r="A18" s="53" t="s">
        <v>7</v>
      </c>
      <c r="B18" s="69">
        <v>0.1</v>
      </c>
      <c r="C18" s="3">
        <v>0</v>
      </c>
      <c r="D18" s="70">
        <f>C18*D7</f>
        <v>0</v>
      </c>
    </row>
    <row r="19" spans="1:4" x14ac:dyDescent="0.25">
      <c r="A19" s="53" t="s">
        <v>6</v>
      </c>
      <c r="B19" s="69">
        <v>0.04</v>
      </c>
      <c r="C19" s="3">
        <v>0</v>
      </c>
      <c r="D19" s="70">
        <f>C19*D7</f>
        <v>0</v>
      </c>
    </row>
    <row r="20" spans="1:4" x14ac:dyDescent="0.25">
      <c r="A20" s="53" t="s">
        <v>5</v>
      </c>
      <c r="B20" s="69">
        <v>0.32</v>
      </c>
      <c r="C20" s="3">
        <v>0</v>
      </c>
      <c r="D20" s="70">
        <f>C20*D7</f>
        <v>0</v>
      </c>
    </row>
    <row r="21" spans="1:4" x14ac:dyDescent="0.25">
      <c r="A21" s="71" t="s">
        <v>4</v>
      </c>
      <c r="B21" s="72">
        <v>0.02</v>
      </c>
      <c r="C21" s="4">
        <v>0</v>
      </c>
      <c r="D21" s="73">
        <f>C21*D7</f>
        <v>0</v>
      </c>
    </row>
    <row r="22" spans="1:4" x14ac:dyDescent="0.25">
      <c r="A22" s="80" t="s">
        <v>3</v>
      </c>
      <c r="B22" s="81">
        <f>SUM(B13:B21)</f>
        <v>1</v>
      </c>
      <c r="C22" s="81">
        <f>SUM(C13:C21)</f>
        <v>0</v>
      </c>
      <c r="D22" s="82">
        <f>SUM(D13:D21)</f>
        <v>0</v>
      </c>
    </row>
    <row r="23" spans="1:4" x14ac:dyDescent="0.25">
      <c r="A23" s="77" t="s">
        <v>45</v>
      </c>
      <c r="B23" s="78"/>
      <c r="C23" s="78">
        <f>D8</f>
        <v>0</v>
      </c>
      <c r="D23" s="79">
        <f>D22*C23</f>
        <v>0</v>
      </c>
    </row>
    <row r="24" spans="1:4" x14ac:dyDescent="0.25">
      <c r="A24" s="80" t="s">
        <v>46</v>
      </c>
      <c r="B24" s="81"/>
      <c r="C24" s="81"/>
      <c r="D24" s="82">
        <f>D22+D23</f>
        <v>0</v>
      </c>
    </row>
    <row r="25" spans="1:4" x14ac:dyDescent="0.25">
      <c r="A25" s="83"/>
      <c r="B25" s="84"/>
      <c r="C25" s="84"/>
      <c r="D25" s="85"/>
    </row>
    <row r="26" spans="1:4" x14ac:dyDescent="0.25">
      <c r="A26" s="86" t="s">
        <v>21</v>
      </c>
      <c r="B26" s="87"/>
      <c r="C26" s="5">
        <v>0</v>
      </c>
      <c r="D26" s="70">
        <f>D24*C26</f>
        <v>0</v>
      </c>
    </row>
    <row r="27" spans="1:4" ht="15.75" thickBot="1" x14ac:dyDescent="0.3">
      <c r="A27" s="88" t="s">
        <v>22</v>
      </c>
      <c r="B27" s="89"/>
      <c r="C27" s="6">
        <v>0</v>
      </c>
      <c r="D27" s="73">
        <f>-(C27*D24)</f>
        <v>0</v>
      </c>
    </row>
    <row r="28" spans="1:4" ht="17.25" customHeight="1" x14ac:dyDescent="0.25">
      <c r="A28" s="90" t="s">
        <v>23</v>
      </c>
      <c r="B28" s="91"/>
      <c r="C28" s="92"/>
      <c r="D28" s="76">
        <f>D24+D26+D27</f>
        <v>0</v>
      </c>
    </row>
    <row r="29" spans="1:4" x14ac:dyDescent="0.25">
      <c r="A29" s="93" t="s">
        <v>2</v>
      </c>
      <c r="B29" s="94"/>
      <c r="C29" s="95">
        <f>D9</f>
        <v>0</v>
      </c>
      <c r="D29" s="82">
        <f>D28*C29</f>
        <v>0</v>
      </c>
    </row>
    <row r="30" spans="1:4" ht="17.25" customHeight="1" x14ac:dyDescent="0.25">
      <c r="A30" s="83"/>
      <c r="B30" s="10"/>
      <c r="C30" s="96"/>
      <c r="D30" s="97"/>
    </row>
    <row r="31" spans="1:4" x14ac:dyDescent="0.25">
      <c r="A31" s="98" t="s">
        <v>24</v>
      </c>
      <c r="B31" s="99"/>
      <c r="C31" s="100"/>
      <c r="D31" s="101">
        <f>D28+D29</f>
        <v>0</v>
      </c>
    </row>
    <row r="32" spans="1:4" x14ac:dyDescent="0.25">
      <c r="A32" s="102" t="s">
        <v>1</v>
      </c>
      <c r="B32" s="103"/>
      <c r="C32" s="104">
        <v>0.19</v>
      </c>
      <c r="D32" s="105">
        <f>C32*D31</f>
        <v>0</v>
      </c>
    </row>
    <row r="33" spans="1:4" x14ac:dyDescent="0.25">
      <c r="A33" s="106" t="s">
        <v>20</v>
      </c>
      <c r="B33" s="107"/>
      <c r="C33" s="108"/>
      <c r="D33" s="109">
        <f>D31+D32</f>
        <v>0</v>
      </c>
    </row>
  </sheetData>
  <sheetProtection algorithmName="SHA-512" hashValue="NE6aNaNhF3Jno7d0yHvAAiqSWRvVTAAvVgvtt/Z94AsAzjUPaGm2X7rMjWdmufit41yi1U5N3vt0ki7r4KEIeQ==" saltValue="VLVFn7cZcQfTKJVg7FFQ+g==" spinCount="100000" sheet="1" objects="1" selectLockedCells="1"/>
  <protectedRanges>
    <protectedRange sqref="D8:D9 C13:C15 C17:C21 C26:C27" name="Bereich1"/>
  </protectedRanges>
  <mergeCells count="1">
    <mergeCell ref="A1:D1"/>
  </mergeCells>
  <dataValidations count="1">
    <dataValidation allowBlank="1" showInputMessage="1" showErrorMessage="1" prompt="Bitte tragen Sie einen Zu- ODER Abschlag ein." sqref="C26:C27" xr:uid="{6004A01B-35A7-4FFD-9DD3-7D430D9FA6AF}"/>
  </dataValidations>
  <pageMargins left="0.51181102362204722" right="0.51181102362204722" top="1.2708333333333333" bottom="0.78740157480314965" header="0.31496062992125984" footer="0.31496062992125984"/>
  <pageSetup paperSize="9" scale="92" orientation="portrait" r:id="rId1"/>
  <headerFooter>
    <oddHeader xml:space="preserve">&amp;C&amp;"Arial,Standard"Auftraggeber: Stadt Wolfhagen
Projekt: Sanierung und Erweiterung Erlebnisbad Wolfhagen
Los 2 – Fachplanung Technische Ausrüstung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C6BAA-6256-4DFA-AA11-032E6028EF57}">
  <sheetPr>
    <pageSetUpPr fitToPage="1"/>
  </sheetPr>
  <dimension ref="A1:G33"/>
  <sheetViews>
    <sheetView view="pageLayout" topLeftCell="A5" zoomScale="90" zoomScaleNormal="100" zoomScalePageLayoutView="90" workbookViewId="0">
      <selection activeCell="D8" sqref="D8"/>
    </sheetView>
  </sheetViews>
  <sheetFormatPr baseColWidth="10" defaultRowHeight="15" x14ac:dyDescent="0.25"/>
  <cols>
    <col min="1" max="1" width="55.7109375" style="11" customWidth="1"/>
    <col min="2" max="2" width="10.5703125" style="11" customWidth="1"/>
    <col min="3" max="3" width="11.28515625" style="11" customWidth="1"/>
    <col min="4" max="4" width="22.5703125" style="11" customWidth="1"/>
    <col min="5" max="5" width="14.5703125" style="11" customWidth="1"/>
    <col min="6" max="6" width="4.7109375" style="11" customWidth="1"/>
    <col min="7" max="16384" width="11.42578125" style="11"/>
  </cols>
  <sheetData>
    <row r="1" spans="1:7" x14ac:dyDescent="0.25">
      <c r="A1" s="49" t="s">
        <v>39</v>
      </c>
      <c r="B1" s="49"/>
      <c r="C1" s="49"/>
      <c r="D1" s="49"/>
    </row>
    <row r="2" spans="1:7" x14ac:dyDescent="0.25">
      <c r="A2" s="50"/>
      <c r="B2" s="50"/>
      <c r="C2" s="50"/>
      <c r="D2" s="50"/>
    </row>
    <row r="3" spans="1:7" ht="15" customHeight="1" x14ac:dyDescent="0.25">
      <c r="A3" s="51" t="s">
        <v>17</v>
      </c>
      <c r="B3" s="52"/>
      <c r="C3" s="52"/>
      <c r="D3" s="52"/>
    </row>
    <row r="4" spans="1:7" x14ac:dyDescent="0.25">
      <c r="A4" s="53" t="s">
        <v>16</v>
      </c>
      <c r="B4" s="54"/>
      <c r="C4" s="54"/>
      <c r="D4" s="55">
        <v>44000</v>
      </c>
    </row>
    <row r="5" spans="1:7" ht="15" customHeight="1" x14ac:dyDescent="0.25">
      <c r="A5" s="53" t="s">
        <v>15</v>
      </c>
      <c r="B5" s="54"/>
      <c r="C5" s="54"/>
      <c r="D5" s="56" t="s">
        <v>25</v>
      </c>
    </row>
    <row r="6" spans="1:7" ht="15" customHeight="1" x14ac:dyDescent="0.25">
      <c r="A6" s="53" t="s">
        <v>14</v>
      </c>
      <c r="B6" s="54"/>
      <c r="C6" s="54"/>
      <c r="D6" s="56" t="s">
        <v>29</v>
      </c>
    </row>
    <row r="7" spans="1:7" ht="15" customHeight="1" x14ac:dyDescent="0.25">
      <c r="A7" s="53" t="s">
        <v>36</v>
      </c>
      <c r="B7" s="57"/>
      <c r="C7" s="57"/>
      <c r="D7" s="55">
        <v>14185</v>
      </c>
    </row>
    <row r="8" spans="1:7" ht="15" customHeight="1" x14ac:dyDescent="0.25">
      <c r="A8" s="53" t="s">
        <v>47</v>
      </c>
      <c r="B8" s="57"/>
      <c r="C8" s="57"/>
      <c r="D8" s="112">
        <v>0</v>
      </c>
      <c r="F8" s="58"/>
      <c r="G8" s="58"/>
    </row>
    <row r="9" spans="1:7" x14ac:dyDescent="0.25">
      <c r="A9" s="53" t="s">
        <v>35</v>
      </c>
      <c r="B9" s="59"/>
      <c r="C9" s="59"/>
      <c r="D9" s="1">
        <v>0</v>
      </c>
      <c r="E9" s="60"/>
    </row>
    <row r="10" spans="1:7" x14ac:dyDescent="0.25">
      <c r="A10" s="10"/>
      <c r="B10" s="61"/>
      <c r="C10" s="61"/>
      <c r="D10" s="61"/>
    </row>
    <row r="11" spans="1:7" x14ac:dyDescent="0.25">
      <c r="A11" s="62" t="s">
        <v>13</v>
      </c>
      <c r="B11" s="63" t="s">
        <v>12</v>
      </c>
      <c r="C11" s="63" t="s">
        <v>11</v>
      </c>
      <c r="D11" s="64"/>
    </row>
    <row r="12" spans="1:7" x14ac:dyDescent="0.25">
      <c r="A12" s="65"/>
      <c r="B12" s="66"/>
      <c r="C12" s="67"/>
      <c r="D12" s="68"/>
    </row>
    <row r="13" spans="1:7" x14ac:dyDescent="0.25">
      <c r="A13" s="53" t="s">
        <v>18</v>
      </c>
      <c r="B13" s="69">
        <v>0.02</v>
      </c>
      <c r="C13" s="2">
        <v>0</v>
      </c>
      <c r="D13" s="70">
        <f>C13*D7</f>
        <v>0</v>
      </c>
    </row>
    <row r="14" spans="1:7" x14ac:dyDescent="0.25">
      <c r="A14" s="53" t="s">
        <v>19</v>
      </c>
      <c r="B14" s="69">
        <v>7.0000000000000007E-2</v>
      </c>
      <c r="C14" s="2">
        <v>0</v>
      </c>
      <c r="D14" s="70">
        <f>C14*D7</f>
        <v>0</v>
      </c>
    </row>
    <row r="15" spans="1:7" x14ac:dyDescent="0.25">
      <c r="A15" s="53" t="s">
        <v>10</v>
      </c>
      <c r="B15" s="69">
        <v>0.15</v>
      </c>
      <c r="C15" s="3">
        <v>0</v>
      </c>
      <c r="D15" s="70">
        <f>C15*D7</f>
        <v>0</v>
      </c>
    </row>
    <row r="16" spans="1:7" x14ac:dyDescent="0.25">
      <c r="A16" s="53" t="s">
        <v>9</v>
      </c>
      <c r="B16" s="69">
        <v>0.03</v>
      </c>
      <c r="C16" s="69">
        <v>0</v>
      </c>
      <c r="D16" s="70">
        <f>C16*D7</f>
        <v>0</v>
      </c>
    </row>
    <row r="17" spans="1:4" x14ac:dyDescent="0.25">
      <c r="A17" s="53" t="s">
        <v>8</v>
      </c>
      <c r="B17" s="69">
        <v>0.25</v>
      </c>
      <c r="C17" s="3">
        <v>0</v>
      </c>
      <c r="D17" s="70">
        <f>C17*D7</f>
        <v>0</v>
      </c>
    </row>
    <row r="18" spans="1:4" x14ac:dyDescent="0.25">
      <c r="A18" s="53" t="s">
        <v>7</v>
      </c>
      <c r="B18" s="69">
        <v>0.1</v>
      </c>
      <c r="C18" s="3">
        <v>0</v>
      </c>
      <c r="D18" s="70">
        <f>C18*D7</f>
        <v>0</v>
      </c>
    </row>
    <row r="19" spans="1:4" x14ac:dyDescent="0.25">
      <c r="A19" s="53" t="s">
        <v>6</v>
      </c>
      <c r="B19" s="69">
        <v>0.04</v>
      </c>
      <c r="C19" s="3">
        <v>0</v>
      </c>
      <c r="D19" s="70">
        <f>C19*D7</f>
        <v>0</v>
      </c>
    </row>
    <row r="20" spans="1:4" x14ac:dyDescent="0.25">
      <c r="A20" s="53" t="s">
        <v>5</v>
      </c>
      <c r="B20" s="69">
        <v>0.32</v>
      </c>
      <c r="C20" s="3">
        <v>0</v>
      </c>
      <c r="D20" s="70">
        <f>C20*D7</f>
        <v>0</v>
      </c>
    </row>
    <row r="21" spans="1:4" x14ac:dyDescent="0.25">
      <c r="A21" s="71" t="s">
        <v>4</v>
      </c>
      <c r="B21" s="72">
        <v>0.02</v>
      </c>
      <c r="C21" s="4">
        <v>0</v>
      </c>
      <c r="D21" s="73">
        <f>C21*D7</f>
        <v>0</v>
      </c>
    </row>
    <row r="22" spans="1:4" x14ac:dyDescent="0.25">
      <c r="A22" s="80" t="s">
        <v>3</v>
      </c>
      <c r="B22" s="81">
        <f>SUM(B13:B21)</f>
        <v>1</v>
      </c>
      <c r="C22" s="81">
        <f>SUM(C13:C21)</f>
        <v>0</v>
      </c>
      <c r="D22" s="82">
        <f>SUM(D13:D21)</f>
        <v>0</v>
      </c>
    </row>
    <row r="23" spans="1:4" x14ac:dyDescent="0.25">
      <c r="A23" s="77" t="s">
        <v>45</v>
      </c>
      <c r="B23" s="78"/>
      <c r="C23" s="78">
        <f>D8</f>
        <v>0</v>
      </c>
      <c r="D23" s="79">
        <f>D22*C23</f>
        <v>0</v>
      </c>
    </row>
    <row r="24" spans="1:4" x14ac:dyDescent="0.25">
      <c r="A24" s="80" t="s">
        <v>46</v>
      </c>
      <c r="B24" s="81"/>
      <c r="C24" s="81"/>
      <c r="D24" s="82">
        <f>D22+D23</f>
        <v>0</v>
      </c>
    </row>
    <row r="25" spans="1:4" x14ac:dyDescent="0.25">
      <c r="A25" s="83"/>
      <c r="B25" s="84"/>
      <c r="C25" s="84"/>
      <c r="D25" s="85"/>
    </row>
    <row r="26" spans="1:4" x14ac:dyDescent="0.25">
      <c r="A26" s="86" t="s">
        <v>21</v>
      </c>
      <c r="B26" s="87"/>
      <c r="C26" s="5">
        <v>0</v>
      </c>
      <c r="D26" s="70">
        <f>D24*C26</f>
        <v>0</v>
      </c>
    </row>
    <row r="27" spans="1:4" ht="15.75" thickBot="1" x14ac:dyDescent="0.3">
      <c r="A27" s="88" t="s">
        <v>22</v>
      </c>
      <c r="B27" s="89"/>
      <c r="C27" s="6">
        <v>0</v>
      </c>
      <c r="D27" s="73">
        <f>-(C27*D24)</f>
        <v>0</v>
      </c>
    </row>
    <row r="28" spans="1:4" ht="17.25" customHeight="1" x14ac:dyDescent="0.25">
      <c r="A28" s="90" t="s">
        <v>23</v>
      </c>
      <c r="B28" s="91"/>
      <c r="C28" s="92"/>
      <c r="D28" s="76">
        <f>D24+D26+D27</f>
        <v>0</v>
      </c>
    </row>
    <row r="29" spans="1:4" x14ac:dyDescent="0.25">
      <c r="A29" s="93" t="s">
        <v>2</v>
      </c>
      <c r="B29" s="94"/>
      <c r="C29" s="95">
        <f>D9</f>
        <v>0</v>
      </c>
      <c r="D29" s="82">
        <f>D28*C29</f>
        <v>0</v>
      </c>
    </row>
    <row r="30" spans="1:4" ht="17.25" customHeight="1" x14ac:dyDescent="0.25">
      <c r="A30" s="83"/>
      <c r="B30" s="10"/>
      <c r="C30" s="96"/>
      <c r="D30" s="97"/>
    </row>
    <row r="31" spans="1:4" x14ac:dyDescent="0.25">
      <c r="A31" s="98" t="s">
        <v>24</v>
      </c>
      <c r="B31" s="99"/>
      <c r="C31" s="100"/>
      <c r="D31" s="101">
        <f>D28+D29</f>
        <v>0</v>
      </c>
    </row>
    <row r="32" spans="1:4" x14ac:dyDescent="0.25">
      <c r="A32" s="102" t="s">
        <v>1</v>
      </c>
      <c r="B32" s="103"/>
      <c r="C32" s="104">
        <v>0.19</v>
      </c>
      <c r="D32" s="105">
        <f>C32*D31</f>
        <v>0</v>
      </c>
    </row>
    <row r="33" spans="1:4" x14ac:dyDescent="0.25">
      <c r="A33" s="106" t="s">
        <v>20</v>
      </c>
      <c r="B33" s="107"/>
      <c r="C33" s="108"/>
      <c r="D33" s="109">
        <f>D31+D32</f>
        <v>0</v>
      </c>
    </row>
  </sheetData>
  <sheetProtection algorithmName="SHA-512" hashValue="jdW7p2jwI3FNJlujTY75cuow10CJ/jfA+drgX4WV8GD2WLLqm/Tr7kDLMujILbTA581/QsmCy8d/lpOumik8+Q==" saltValue="yDoBibFe75mbExJSmPHt7A==" spinCount="100000" sheet="1" objects="1" selectLockedCells="1"/>
  <protectedRanges>
    <protectedRange sqref="D8:D9 C13:C15 C17:C21 C26:C27" name="Bereich1"/>
  </protectedRanges>
  <mergeCells count="1">
    <mergeCell ref="A1:D1"/>
  </mergeCells>
  <dataValidations count="1">
    <dataValidation allowBlank="1" showInputMessage="1" showErrorMessage="1" prompt="Bitte tragen Sie einen Zu- ODER Abschlag ein." sqref="C26:C27" xr:uid="{8B05A22F-5D6E-4BBE-8C6D-8C4C52884841}"/>
  </dataValidations>
  <pageMargins left="0.51181102362204722" right="0.51181102362204722" top="1.2708333333333333" bottom="0.78740157480314965" header="0.31496062992125984" footer="0.31496062992125984"/>
  <pageSetup paperSize="9" scale="92" orientation="portrait" r:id="rId1"/>
  <headerFooter>
    <oddHeader xml:space="preserve">&amp;C&amp;"Arial,Standard"Auftraggeber: Stadt Wolfhagen
Projekt: Sanierung und Erweiterung Erlebnisbad Wolfhagen
Los 2 – Fachplanung Technische Ausrüstung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7E278-930A-4628-8567-19153CB8BF5D}">
  <sheetPr>
    <pageSetUpPr fitToPage="1"/>
  </sheetPr>
  <dimension ref="A1:G33"/>
  <sheetViews>
    <sheetView view="pageLayout" zoomScale="90" zoomScaleNormal="100" zoomScalePageLayoutView="90" workbookViewId="0">
      <selection activeCell="D9" sqref="D9"/>
    </sheetView>
  </sheetViews>
  <sheetFormatPr baseColWidth="10" defaultRowHeight="15" x14ac:dyDescent="0.25"/>
  <cols>
    <col min="1" max="1" width="55.7109375" style="11" customWidth="1"/>
    <col min="2" max="2" width="10.5703125" style="11" customWidth="1"/>
    <col min="3" max="3" width="11.28515625" style="11" customWidth="1"/>
    <col min="4" max="4" width="22.5703125" style="11" customWidth="1"/>
    <col min="5" max="5" width="14.5703125" style="11" customWidth="1"/>
    <col min="6" max="6" width="4.7109375" style="11" customWidth="1"/>
    <col min="7" max="16384" width="11.42578125" style="11"/>
  </cols>
  <sheetData>
    <row r="1" spans="1:7" x14ac:dyDescent="0.25">
      <c r="A1" s="49" t="s">
        <v>40</v>
      </c>
      <c r="B1" s="49"/>
      <c r="C1" s="49"/>
      <c r="D1" s="49"/>
    </row>
    <row r="2" spans="1:7" x14ac:dyDescent="0.25">
      <c r="A2" s="50"/>
      <c r="B2" s="50"/>
      <c r="C2" s="50"/>
      <c r="D2" s="50"/>
    </row>
    <row r="3" spans="1:7" ht="15" customHeight="1" x14ac:dyDescent="0.25">
      <c r="A3" s="51" t="s">
        <v>17</v>
      </c>
      <c r="B3" s="52"/>
      <c r="C3" s="52"/>
      <c r="D3" s="52"/>
    </row>
    <row r="4" spans="1:7" x14ac:dyDescent="0.25">
      <c r="A4" s="53" t="s">
        <v>16</v>
      </c>
      <c r="B4" s="54"/>
      <c r="C4" s="54"/>
      <c r="D4" s="55">
        <v>70000</v>
      </c>
    </row>
    <row r="5" spans="1:7" ht="15" customHeight="1" x14ac:dyDescent="0.25">
      <c r="A5" s="53" t="s">
        <v>15</v>
      </c>
      <c r="B5" s="54"/>
      <c r="C5" s="54"/>
      <c r="D5" s="56" t="s">
        <v>25</v>
      </c>
    </row>
    <row r="6" spans="1:7" ht="15" customHeight="1" x14ac:dyDescent="0.25">
      <c r="A6" s="53" t="s">
        <v>14</v>
      </c>
      <c r="B6" s="54"/>
      <c r="C6" s="54"/>
      <c r="D6" s="56" t="s">
        <v>29</v>
      </c>
    </row>
    <row r="7" spans="1:7" ht="15" customHeight="1" x14ac:dyDescent="0.25">
      <c r="A7" s="53" t="s">
        <v>36</v>
      </c>
      <c r="B7" s="57"/>
      <c r="C7" s="57"/>
      <c r="D7" s="55">
        <v>20467.400000000001</v>
      </c>
    </row>
    <row r="8" spans="1:7" ht="15" customHeight="1" x14ac:dyDescent="0.25">
      <c r="A8" s="53" t="s">
        <v>47</v>
      </c>
      <c r="B8" s="57"/>
      <c r="C8" s="57"/>
      <c r="D8" s="112">
        <v>0</v>
      </c>
      <c r="F8" s="58"/>
      <c r="G8" s="58"/>
    </row>
    <row r="9" spans="1:7" x14ac:dyDescent="0.25">
      <c r="A9" s="53" t="s">
        <v>35</v>
      </c>
      <c r="B9" s="59"/>
      <c r="C9" s="59"/>
      <c r="D9" s="1">
        <v>0</v>
      </c>
      <c r="E9" s="60"/>
    </row>
    <row r="10" spans="1:7" x14ac:dyDescent="0.25">
      <c r="A10" s="10"/>
      <c r="B10" s="61"/>
      <c r="C10" s="61"/>
      <c r="D10" s="61"/>
    </row>
    <row r="11" spans="1:7" x14ac:dyDescent="0.25">
      <c r="A11" s="62" t="s">
        <v>13</v>
      </c>
      <c r="B11" s="63" t="s">
        <v>12</v>
      </c>
      <c r="C11" s="63" t="s">
        <v>11</v>
      </c>
      <c r="D11" s="64"/>
    </row>
    <row r="12" spans="1:7" x14ac:dyDescent="0.25">
      <c r="A12" s="65"/>
      <c r="B12" s="66"/>
      <c r="C12" s="67"/>
      <c r="D12" s="68"/>
    </row>
    <row r="13" spans="1:7" x14ac:dyDescent="0.25">
      <c r="A13" s="53" t="s">
        <v>18</v>
      </c>
      <c r="B13" s="69">
        <v>0.02</v>
      </c>
      <c r="C13" s="2">
        <v>0</v>
      </c>
      <c r="D13" s="70">
        <f>C13*D7</f>
        <v>0</v>
      </c>
    </row>
    <row r="14" spans="1:7" x14ac:dyDescent="0.25">
      <c r="A14" s="53" t="s">
        <v>19</v>
      </c>
      <c r="B14" s="69">
        <v>7.0000000000000007E-2</v>
      </c>
      <c r="C14" s="2">
        <v>0</v>
      </c>
      <c r="D14" s="70">
        <f>C14*D7</f>
        <v>0</v>
      </c>
    </row>
    <row r="15" spans="1:7" x14ac:dyDescent="0.25">
      <c r="A15" s="53" t="s">
        <v>10</v>
      </c>
      <c r="B15" s="69">
        <v>0.15</v>
      </c>
      <c r="C15" s="3">
        <v>0</v>
      </c>
      <c r="D15" s="70">
        <f>C15*D7</f>
        <v>0</v>
      </c>
    </row>
    <row r="16" spans="1:7" x14ac:dyDescent="0.25">
      <c r="A16" s="53" t="s">
        <v>9</v>
      </c>
      <c r="B16" s="69">
        <v>0.03</v>
      </c>
      <c r="C16" s="69">
        <v>0</v>
      </c>
      <c r="D16" s="70">
        <f>C16*D7</f>
        <v>0</v>
      </c>
    </row>
    <row r="17" spans="1:4" x14ac:dyDescent="0.25">
      <c r="A17" s="53" t="s">
        <v>8</v>
      </c>
      <c r="B17" s="69">
        <v>0.25</v>
      </c>
      <c r="C17" s="3">
        <v>0</v>
      </c>
      <c r="D17" s="70">
        <f>C17*D7</f>
        <v>0</v>
      </c>
    </row>
    <row r="18" spans="1:4" x14ac:dyDescent="0.25">
      <c r="A18" s="53" t="s">
        <v>7</v>
      </c>
      <c r="B18" s="69">
        <v>0.1</v>
      </c>
      <c r="C18" s="3">
        <v>0</v>
      </c>
      <c r="D18" s="70">
        <f>C18*D7</f>
        <v>0</v>
      </c>
    </row>
    <row r="19" spans="1:4" x14ac:dyDescent="0.25">
      <c r="A19" s="53" t="s">
        <v>6</v>
      </c>
      <c r="B19" s="69">
        <v>0.04</v>
      </c>
      <c r="C19" s="3">
        <v>0</v>
      </c>
      <c r="D19" s="70">
        <f>C19*D7</f>
        <v>0</v>
      </c>
    </row>
    <row r="20" spans="1:4" x14ac:dyDescent="0.25">
      <c r="A20" s="53" t="s">
        <v>5</v>
      </c>
      <c r="B20" s="69">
        <v>0.32</v>
      </c>
      <c r="C20" s="3">
        <v>0</v>
      </c>
      <c r="D20" s="70">
        <f>C20*D7</f>
        <v>0</v>
      </c>
    </row>
    <row r="21" spans="1:4" x14ac:dyDescent="0.25">
      <c r="A21" s="71" t="s">
        <v>4</v>
      </c>
      <c r="B21" s="72">
        <v>0.02</v>
      </c>
      <c r="C21" s="4">
        <v>0</v>
      </c>
      <c r="D21" s="73">
        <f>C21*D7</f>
        <v>0</v>
      </c>
    </row>
    <row r="22" spans="1:4" x14ac:dyDescent="0.25">
      <c r="A22" s="80" t="s">
        <v>3</v>
      </c>
      <c r="B22" s="81">
        <f>SUM(B13:B21)</f>
        <v>1</v>
      </c>
      <c r="C22" s="81">
        <f>SUM(C13:C21)</f>
        <v>0</v>
      </c>
      <c r="D22" s="82">
        <f>SUM(D13:D21)</f>
        <v>0</v>
      </c>
    </row>
    <row r="23" spans="1:4" x14ac:dyDescent="0.25">
      <c r="A23" s="77" t="s">
        <v>45</v>
      </c>
      <c r="B23" s="78"/>
      <c r="C23" s="78">
        <f>D8</f>
        <v>0</v>
      </c>
      <c r="D23" s="79">
        <f>D22*C23</f>
        <v>0</v>
      </c>
    </row>
    <row r="24" spans="1:4" x14ac:dyDescent="0.25">
      <c r="A24" s="80" t="s">
        <v>46</v>
      </c>
      <c r="B24" s="81"/>
      <c r="C24" s="81"/>
      <c r="D24" s="82">
        <f>D22+D23</f>
        <v>0</v>
      </c>
    </row>
    <row r="25" spans="1:4" x14ac:dyDescent="0.25">
      <c r="A25" s="83"/>
      <c r="B25" s="84"/>
      <c r="C25" s="84"/>
      <c r="D25" s="85"/>
    </row>
    <row r="26" spans="1:4" x14ac:dyDescent="0.25">
      <c r="A26" s="86" t="s">
        <v>21</v>
      </c>
      <c r="B26" s="87"/>
      <c r="C26" s="5">
        <v>0</v>
      </c>
      <c r="D26" s="70">
        <f>D24*C26</f>
        <v>0</v>
      </c>
    </row>
    <row r="27" spans="1:4" ht="15.75" thickBot="1" x14ac:dyDescent="0.3">
      <c r="A27" s="88" t="s">
        <v>22</v>
      </c>
      <c r="B27" s="89"/>
      <c r="C27" s="6">
        <v>0</v>
      </c>
      <c r="D27" s="73">
        <f>-(C27*D24)</f>
        <v>0</v>
      </c>
    </row>
    <row r="28" spans="1:4" ht="17.25" customHeight="1" x14ac:dyDescent="0.25">
      <c r="A28" s="90" t="s">
        <v>23</v>
      </c>
      <c r="B28" s="91"/>
      <c r="C28" s="92"/>
      <c r="D28" s="76">
        <f>D24+D26+D27</f>
        <v>0</v>
      </c>
    </row>
    <row r="29" spans="1:4" x14ac:dyDescent="0.25">
      <c r="A29" s="93" t="s">
        <v>2</v>
      </c>
      <c r="B29" s="94"/>
      <c r="C29" s="95">
        <f>D9</f>
        <v>0</v>
      </c>
      <c r="D29" s="82">
        <f>D28*C29</f>
        <v>0</v>
      </c>
    </row>
    <row r="30" spans="1:4" ht="17.25" customHeight="1" x14ac:dyDescent="0.25">
      <c r="A30" s="83"/>
      <c r="B30" s="10"/>
      <c r="C30" s="96"/>
      <c r="D30" s="97"/>
    </row>
    <row r="31" spans="1:4" x14ac:dyDescent="0.25">
      <c r="A31" s="98" t="s">
        <v>24</v>
      </c>
      <c r="B31" s="99"/>
      <c r="C31" s="100"/>
      <c r="D31" s="101">
        <f>D28+D29</f>
        <v>0</v>
      </c>
    </row>
    <row r="32" spans="1:4" x14ac:dyDescent="0.25">
      <c r="A32" s="102" t="s">
        <v>1</v>
      </c>
      <c r="B32" s="103"/>
      <c r="C32" s="104">
        <v>0.19</v>
      </c>
      <c r="D32" s="105">
        <f>C32*D31</f>
        <v>0</v>
      </c>
    </row>
    <row r="33" spans="1:4" x14ac:dyDescent="0.25">
      <c r="A33" s="106" t="s">
        <v>20</v>
      </c>
      <c r="B33" s="107"/>
      <c r="C33" s="108"/>
      <c r="D33" s="109">
        <f>D31+D32</f>
        <v>0</v>
      </c>
    </row>
  </sheetData>
  <sheetProtection algorithmName="SHA-512" hashValue="UamAPx6Jge8UevHgv6dj79vciGoLdQn5kAI11W1VsxYstE8VcIPlujhd78G7byM6fU6uV9YpJd/NpBqxLG9fVA==" saltValue="6KIzI/FkTQQtPbb1Dr349Q==" spinCount="100000" sheet="1" objects="1" selectLockedCells="1"/>
  <protectedRanges>
    <protectedRange sqref="D8:D9 C13:C15 C17:C21 C26:C27" name="Bereich1"/>
  </protectedRanges>
  <mergeCells count="1">
    <mergeCell ref="A1:D1"/>
  </mergeCells>
  <dataValidations count="1">
    <dataValidation allowBlank="1" showInputMessage="1" showErrorMessage="1" prompt="Bitte tragen Sie einen Zu- ODER Abschlag ein." sqref="C26:C27" xr:uid="{7248C78F-FF07-485F-B90D-3AD9697796B7}"/>
  </dataValidations>
  <pageMargins left="0.51181102362204722" right="0.51181102362204722" top="1.2708333333333333" bottom="0.78740157480314965" header="0.31496062992125984" footer="0.31496062992125984"/>
  <pageSetup paperSize="9" scale="92" orientation="portrait" r:id="rId1"/>
  <headerFooter>
    <oddHeader xml:space="preserve">&amp;C&amp;"Arial,Standard"Auftraggeber: Stadt Wolfhagen
Projekt: Sanierung und Erweiterung Erlebnisbad Wolfhagen
Los 2 – Fachplanung Technische Ausrüstung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DD0E7-317C-4956-9A93-7DFC4142FD74}">
  <sheetPr>
    <pageSetUpPr fitToPage="1"/>
  </sheetPr>
  <dimension ref="A1:G33"/>
  <sheetViews>
    <sheetView view="pageLayout" zoomScaleNormal="100" workbookViewId="0">
      <selection activeCell="D8" sqref="D8"/>
    </sheetView>
  </sheetViews>
  <sheetFormatPr baseColWidth="10" defaultRowHeight="15" x14ac:dyDescent="0.25"/>
  <cols>
    <col min="1" max="1" width="55.7109375" style="11" customWidth="1"/>
    <col min="2" max="2" width="10.5703125" style="11" customWidth="1"/>
    <col min="3" max="3" width="11.28515625" style="11" customWidth="1"/>
    <col min="4" max="4" width="22.5703125" style="11" customWidth="1"/>
    <col min="5" max="5" width="14.5703125" style="11" customWidth="1"/>
    <col min="6" max="6" width="4.7109375" style="11" customWidth="1"/>
    <col min="7" max="16384" width="11.42578125" style="11"/>
  </cols>
  <sheetData>
    <row r="1" spans="1:7" x14ac:dyDescent="0.25">
      <c r="A1" s="49" t="s">
        <v>41</v>
      </c>
      <c r="B1" s="49"/>
      <c r="C1" s="49"/>
      <c r="D1" s="49"/>
    </row>
    <row r="2" spans="1:7" x14ac:dyDescent="0.25">
      <c r="A2" s="50"/>
      <c r="B2" s="50"/>
      <c r="C2" s="50"/>
      <c r="D2" s="50"/>
    </row>
    <row r="3" spans="1:7" ht="15" customHeight="1" x14ac:dyDescent="0.25">
      <c r="A3" s="51" t="s">
        <v>17</v>
      </c>
      <c r="B3" s="52"/>
      <c r="C3" s="52"/>
      <c r="D3" s="52"/>
    </row>
    <row r="4" spans="1:7" x14ac:dyDescent="0.25">
      <c r="A4" s="53" t="s">
        <v>16</v>
      </c>
      <c r="B4" s="54"/>
      <c r="C4" s="54"/>
      <c r="D4" s="55">
        <v>40000</v>
      </c>
    </row>
    <row r="5" spans="1:7" ht="15" customHeight="1" x14ac:dyDescent="0.25">
      <c r="A5" s="53" t="s">
        <v>15</v>
      </c>
      <c r="B5" s="54"/>
      <c r="C5" s="54"/>
      <c r="D5" s="56" t="s">
        <v>25</v>
      </c>
    </row>
    <row r="6" spans="1:7" ht="15" customHeight="1" x14ac:dyDescent="0.25">
      <c r="A6" s="53" t="s">
        <v>14</v>
      </c>
      <c r="B6" s="54"/>
      <c r="C6" s="54"/>
      <c r="D6" s="56" t="s">
        <v>29</v>
      </c>
    </row>
    <row r="7" spans="1:7" ht="15" customHeight="1" x14ac:dyDescent="0.25">
      <c r="A7" s="53" t="s">
        <v>36</v>
      </c>
      <c r="B7" s="57"/>
      <c r="C7" s="57"/>
      <c r="D7" s="55">
        <v>13155.67</v>
      </c>
    </row>
    <row r="8" spans="1:7" ht="15" customHeight="1" x14ac:dyDescent="0.25">
      <c r="A8" s="53" t="s">
        <v>47</v>
      </c>
      <c r="B8" s="57"/>
      <c r="C8" s="57"/>
      <c r="D8" s="112">
        <v>0</v>
      </c>
      <c r="F8" s="58"/>
      <c r="G8" s="58"/>
    </row>
    <row r="9" spans="1:7" x14ac:dyDescent="0.25">
      <c r="A9" s="53" t="s">
        <v>35</v>
      </c>
      <c r="B9" s="59"/>
      <c r="C9" s="59"/>
      <c r="D9" s="1">
        <v>0</v>
      </c>
      <c r="E9" s="60"/>
    </row>
    <row r="10" spans="1:7" x14ac:dyDescent="0.25">
      <c r="A10" s="10"/>
      <c r="B10" s="61"/>
      <c r="C10" s="61"/>
      <c r="D10" s="61"/>
    </row>
    <row r="11" spans="1:7" x14ac:dyDescent="0.25">
      <c r="A11" s="62" t="s">
        <v>13</v>
      </c>
      <c r="B11" s="63" t="s">
        <v>12</v>
      </c>
      <c r="C11" s="63" t="s">
        <v>11</v>
      </c>
      <c r="D11" s="64"/>
    </row>
    <row r="12" spans="1:7" x14ac:dyDescent="0.25">
      <c r="A12" s="65"/>
      <c r="B12" s="66"/>
      <c r="C12" s="67"/>
      <c r="D12" s="68"/>
    </row>
    <row r="13" spans="1:7" x14ac:dyDescent="0.25">
      <c r="A13" s="53" t="s">
        <v>18</v>
      </c>
      <c r="B13" s="69">
        <v>0.02</v>
      </c>
      <c r="C13" s="2">
        <v>0</v>
      </c>
      <c r="D13" s="70">
        <f>C13*D7</f>
        <v>0</v>
      </c>
    </row>
    <row r="14" spans="1:7" x14ac:dyDescent="0.25">
      <c r="A14" s="53" t="s">
        <v>19</v>
      </c>
      <c r="B14" s="69">
        <v>7.0000000000000007E-2</v>
      </c>
      <c r="C14" s="2">
        <v>0</v>
      </c>
      <c r="D14" s="70">
        <f>C14*D7</f>
        <v>0</v>
      </c>
    </row>
    <row r="15" spans="1:7" x14ac:dyDescent="0.25">
      <c r="A15" s="53" t="s">
        <v>10</v>
      </c>
      <c r="B15" s="69">
        <v>0.15</v>
      </c>
      <c r="C15" s="3">
        <v>0</v>
      </c>
      <c r="D15" s="70">
        <f>C15*D7</f>
        <v>0</v>
      </c>
    </row>
    <row r="16" spans="1:7" x14ac:dyDescent="0.25">
      <c r="A16" s="53" t="s">
        <v>9</v>
      </c>
      <c r="B16" s="69">
        <v>0.03</v>
      </c>
      <c r="C16" s="69">
        <v>0</v>
      </c>
      <c r="D16" s="70">
        <f>C16*D7</f>
        <v>0</v>
      </c>
    </row>
    <row r="17" spans="1:4" x14ac:dyDescent="0.25">
      <c r="A17" s="53" t="s">
        <v>8</v>
      </c>
      <c r="B17" s="69">
        <v>0.25</v>
      </c>
      <c r="C17" s="3">
        <v>0</v>
      </c>
      <c r="D17" s="70">
        <f>C17*D7</f>
        <v>0</v>
      </c>
    </row>
    <row r="18" spans="1:4" x14ac:dyDescent="0.25">
      <c r="A18" s="53" t="s">
        <v>7</v>
      </c>
      <c r="B18" s="69">
        <v>0.1</v>
      </c>
      <c r="C18" s="3">
        <v>0</v>
      </c>
      <c r="D18" s="70">
        <f>C18*D7</f>
        <v>0</v>
      </c>
    </row>
    <row r="19" spans="1:4" x14ac:dyDescent="0.25">
      <c r="A19" s="53" t="s">
        <v>6</v>
      </c>
      <c r="B19" s="69">
        <v>0.04</v>
      </c>
      <c r="C19" s="3">
        <v>0</v>
      </c>
      <c r="D19" s="70">
        <f>C19*D7</f>
        <v>0</v>
      </c>
    </row>
    <row r="20" spans="1:4" x14ac:dyDescent="0.25">
      <c r="A20" s="53" t="s">
        <v>5</v>
      </c>
      <c r="B20" s="69">
        <v>0.32</v>
      </c>
      <c r="C20" s="3">
        <v>0</v>
      </c>
      <c r="D20" s="70">
        <f>C20*D7</f>
        <v>0</v>
      </c>
    </row>
    <row r="21" spans="1:4" x14ac:dyDescent="0.25">
      <c r="A21" s="71" t="s">
        <v>4</v>
      </c>
      <c r="B21" s="72">
        <v>0.02</v>
      </c>
      <c r="C21" s="4">
        <v>0</v>
      </c>
      <c r="D21" s="73">
        <f>C21*D7</f>
        <v>0</v>
      </c>
    </row>
    <row r="22" spans="1:4" x14ac:dyDescent="0.25">
      <c r="A22" s="80" t="s">
        <v>3</v>
      </c>
      <c r="B22" s="81">
        <f>SUM(B13:B21)</f>
        <v>1</v>
      </c>
      <c r="C22" s="81">
        <f>SUM(C13:C21)</f>
        <v>0</v>
      </c>
      <c r="D22" s="82">
        <f>SUM(D13:D21)</f>
        <v>0</v>
      </c>
    </row>
    <row r="23" spans="1:4" x14ac:dyDescent="0.25">
      <c r="A23" s="77" t="s">
        <v>45</v>
      </c>
      <c r="B23" s="78"/>
      <c r="C23" s="78">
        <f>D8</f>
        <v>0</v>
      </c>
      <c r="D23" s="79">
        <f>D22*C23</f>
        <v>0</v>
      </c>
    </row>
    <row r="24" spans="1:4" x14ac:dyDescent="0.25">
      <c r="A24" s="80" t="s">
        <v>46</v>
      </c>
      <c r="B24" s="81"/>
      <c r="C24" s="81"/>
      <c r="D24" s="82">
        <f>D22+D23</f>
        <v>0</v>
      </c>
    </row>
    <row r="25" spans="1:4" x14ac:dyDescent="0.25">
      <c r="A25" s="83"/>
      <c r="B25" s="84"/>
      <c r="C25" s="84"/>
      <c r="D25" s="85"/>
    </row>
    <row r="26" spans="1:4" x14ac:dyDescent="0.25">
      <c r="A26" s="86" t="s">
        <v>21</v>
      </c>
      <c r="B26" s="87"/>
      <c r="C26" s="5">
        <v>0</v>
      </c>
      <c r="D26" s="70">
        <f>D24*C26</f>
        <v>0</v>
      </c>
    </row>
    <row r="27" spans="1:4" ht="15.75" thickBot="1" x14ac:dyDescent="0.3">
      <c r="A27" s="88" t="s">
        <v>22</v>
      </c>
      <c r="B27" s="89"/>
      <c r="C27" s="6">
        <v>0</v>
      </c>
      <c r="D27" s="73">
        <f>-(C27*D24)</f>
        <v>0</v>
      </c>
    </row>
    <row r="28" spans="1:4" ht="17.25" customHeight="1" x14ac:dyDescent="0.25">
      <c r="A28" s="90" t="s">
        <v>23</v>
      </c>
      <c r="B28" s="91"/>
      <c r="C28" s="92"/>
      <c r="D28" s="76">
        <f>D24+D26+D27</f>
        <v>0</v>
      </c>
    </row>
    <row r="29" spans="1:4" x14ac:dyDescent="0.25">
      <c r="A29" s="93" t="s">
        <v>2</v>
      </c>
      <c r="B29" s="94"/>
      <c r="C29" s="95">
        <f>D9</f>
        <v>0</v>
      </c>
      <c r="D29" s="82">
        <f>D28*C29</f>
        <v>0</v>
      </c>
    </row>
    <row r="30" spans="1:4" ht="17.25" customHeight="1" x14ac:dyDescent="0.25">
      <c r="A30" s="83"/>
      <c r="B30" s="10"/>
      <c r="C30" s="96"/>
      <c r="D30" s="97"/>
    </row>
    <row r="31" spans="1:4" x14ac:dyDescent="0.25">
      <c r="A31" s="98" t="s">
        <v>24</v>
      </c>
      <c r="B31" s="99"/>
      <c r="C31" s="100"/>
      <c r="D31" s="101">
        <f>D28+D29</f>
        <v>0</v>
      </c>
    </row>
    <row r="32" spans="1:4" x14ac:dyDescent="0.25">
      <c r="A32" s="102" t="s">
        <v>1</v>
      </c>
      <c r="B32" s="103"/>
      <c r="C32" s="104">
        <v>0.19</v>
      </c>
      <c r="D32" s="105">
        <f>C32*D31</f>
        <v>0</v>
      </c>
    </row>
    <row r="33" spans="1:4" x14ac:dyDescent="0.25">
      <c r="A33" s="106" t="s">
        <v>20</v>
      </c>
      <c r="B33" s="107"/>
      <c r="C33" s="108"/>
      <c r="D33" s="109">
        <f>D31+D32</f>
        <v>0</v>
      </c>
    </row>
  </sheetData>
  <sheetProtection algorithmName="SHA-512" hashValue="VbtPxs+MMNJigJyvSEYC9UDi2aa5kHL2HtIhg0D3mPhuRm7vldetEvSjpDUoSrHmvk0rXn5GQXqE6PuNWd3tww==" saltValue="GhrKN/GeCn+qQQE8ICQxWw==" spinCount="100000" sheet="1" objects="1" selectLockedCells="1"/>
  <protectedRanges>
    <protectedRange sqref="D8:D9 C13:C15 C17:C21 C26:C27" name="Bereich1"/>
  </protectedRanges>
  <mergeCells count="1">
    <mergeCell ref="A1:D1"/>
  </mergeCells>
  <dataValidations count="1">
    <dataValidation allowBlank="1" showInputMessage="1" showErrorMessage="1" prompt="Bitte tragen Sie einen Zu- ODER Abschlag ein." sqref="C26:C27" xr:uid="{5B578AE2-DC0F-43E3-83D4-C23D550BF4A3}"/>
  </dataValidations>
  <pageMargins left="0.51181102362204722" right="0.51181102362204722" top="1.2708333333333333" bottom="0.78740157480314965" header="0.31496062992125984" footer="0.31496062992125984"/>
  <pageSetup paperSize="9" scale="92" orientation="portrait" r:id="rId1"/>
  <headerFooter>
    <oddHeader xml:space="preserve">&amp;C&amp;"Arial,Standard"Auftraggeber: Stadt Wolfhagen
Projekt: Sanierung und Erweiterung Erlebnisbad Wolfhagen
Los 2 – Fachplanung Technische Ausrüstung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82E66-511E-46F7-BEDA-E0C45F70D23C}">
  <sheetPr>
    <pageSetUpPr fitToPage="1"/>
  </sheetPr>
  <dimension ref="A1:G33"/>
  <sheetViews>
    <sheetView view="pageLayout" topLeftCell="A2" zoomScaleNormal="100" workbookViewId="0">
      <selection activeCell="D8" sqref="D8"/>
    </sheetView>
  </sheetViews>
  <sheetFormatPr baseColWidth="10" defaultRowHeight="15" x14ac:dyDescent="0.25"/>
  <cols>
    <col min="1" max="1" width="55.7109375" style="11" customWidth="1"/>
    <col min="2" max="2" width="10.5703125" style="11" customWidth="1"/>
    <col min="3" max="3" width="11.28515625" style="11" customWidth="1"/>
    <col min="4" max="4" width="22.5703125" style="11" customWidth="1"/>
    <col min="5" max="5" width="14.5703125" style="11" customWidth="1"/>
    <col min="6" max="6" width="4.7109375" style="11" customWidth="1"/>
    <col min="7" max="16384" width="11.42578125" style="11"/>
  </cols>
  <sheetData>
    <row r="1" spans="1:7" x14ac:dyDescent="0.25">
      <c r="A1" s="49" t="s">
        <v>48</v>
      </c>
      <c r="B1" s="49"/>
      <c r="C1" s="49"/>
      <c r="D1" s="49"/>
    </row>
    <row r="2" spans="1:7" x14ac:dyDescent="0.25">
      <c r="A2" s="50"/>
      <c r="B2" s="50"/>
      <c r="C2" s="50"/>
      <c r="D2" s="50"/>
    </row>
    <row r="3" spans="1:7" ht="15" customHeight="1" x14ac:dyDescent="0.25">
      <c r="A3" s="51" t="s">
        <v>17</v>
      </c>
      <c r="B3" s="52"/>
      <c r="C3" s="52"/>
      <c r="D3" s="52"/>
    </row>
    <row r="4" spans="1:7" x14ac:dyDescent="0.25">
      <c r="A4" s="53" t="s">
        <v>16</v>
      </c>
      <c r="B4" s="54"/>
      <c r="C4" s="54"/>
      <c r="D4" s="55">
        <v>743510</v>
      </c>
    </row>
    <row r="5" spans="1:7" ht="15" customHeight="1" x14ac:dyDescent="0.25">
      <c r="A5" s="53" t="s">
        <v>15</v>
      </c>
      <c r="B5" s="54"/>
      <c r="C5" s="54"/>
      <c r="D5" s="56" t="s">
        <v>33</v>
      </c>
    </row>
    <row r="6" spans="1:7" ht="15" customHeight="1" x14ac:dyDescent="0.25">
      <c r="A6" s="53" t="s">
        <v>14</v>
      </c>
      <c r="B6" s="54"/>
      <c r="C6" s="54"/>
      <c r="D6" s="56" t="s">
        <v>29</v>
      </c>
    </row>
    <row r="7" spans="1:7" ht="15" customHeight="1" x14ac:dyDescent="0.25">
      <c r="A7" s="53" t="s">
        <v>36</v>
      </c>
      <c r="B7" s="57"/>
      <c r="C7" s="57"/>
      <c r="D7" s="55">
        <v>154728.34</v>
      </c>
    </row>
    <row r="8" spans="1:7" ht="15" customHeight="1" x14ac:dyDescent="0.25">
      <c r="A8" s="53" t="s">
        <v>47</v>
      </c>
      <c r="B8" s="57"/>
      <c r="C8" s="57"/>
      <c r="D8" s="112">
        <v>0</v>
      </c>
      <c r="F8" s="58"/>
      <c r="G8" s="58"/>
    </row>
    <row r="9" spans="1:7" x14ac:dyDescent="0.25">
      <c r="A9" s="53" t="s">
        <v>35</v>
      </c>
      <c r="B9" s="59"/>
      <c r="C9" s="59"/>
      <c r="D9" s="1">
        <v>0</v>
      </c>
      <c r="E9" s="60"/>
    </row>
    <row r="10" spans="1:7" x14ac:dyDescent="0.25">
      <c r="A10" s="10"/>
      <c r="B10" s="61"/>
      <c r="C10" s="61"/>
      <c r="D10" s="61"/>
    </row>
    <row r="11" spans="1:7" x14ac:dyDescent="0.25">
      <c r="A11" s="62" t="s">
        <v>13</v>
      </c>
      <c r="B11" s="63" t="s">
        <v>12</v>
      </c>
      <c r="C11" s="63" t="s">
        <v>11</v>
      </c>
      <c r="D11" s="64"/>
    </row>
    <row r="12" spans="1:7" x14ac:dyDescent="0.25">
      <c r="A12" s="65"/>
      <c r="B12" s="66"/>
      <c r="C12" s="67"/>
      <c r="D12" s="68"/>
    </row>
    <row r="13" spans="1:7" x14ac:dyDescent="0.25">
      <c r="A13" s="53" t="s">
        <v>18</v>
      </c>
      <c r="B13" s="69">
        <v>0.02</v>
      </c>
      <c r="C13" s="2">
        <v>0</v>
      </c>
      <c r="D13" s="70">
        <f>C13*D7</f>
        <v>0</v>
      </c>
    </row>
    <row r="14" spans="1:7" x14ac:dyDescent="0.25">
      <c r="A14" s="53" t="s">
        <v>19</v>
      </c>
      <c r="B14" s="69">
        <v>7.0000000000000007E-2</v>
      </c>
      <c r="C14" s="2">
        <v>0</v>
      </c>
      <c r="D14" s="70">
        <f>C14*D7</f>
        <v>0</v>
      </c>
    </row>
    <row r="15" spans="1:7" x14ac:dyDescent="0.25">
      <c r="A15" s="53" t="s">
        <v>10</v>
      </c>
      <c r="B15" s="69">
        <v>0.15</v>
      </c>
      <c r="C15" s="3">
        <v>0</v>
      </c>
      <c r="D15" s="70">
        <f>C15*D7</f>
        <v>0</v>
      </c>
    </row>
    <row r="16" spans="1:7" x14ac:dyDescent="0.25">
      <c r="A16" s="53" t="s">
        <v>9</v>
      </c>
      <c r="B16" s="69">
        <v>0.03</v>
      </c>
      <c r="C16" s="113">
        <v>0</v>
      </c>
      <c r="D16" s="70">
        <f>C16*D7</f>
        <v>0</v>
      </c>
    </row>
    <row r="17" spans="1:4" x14ac:dyDescent="0.25">
      <c r="A17" s="53" t="s">
        <v>8</v>
      </c>
      <c r="B17" s="69">
        <v>0.25</v>
      </c>
      <c r="C17" s="3">
        <v>0</v>
      </c>
      <c r="D17" s="70">
        <f>C17*D7</f>
        <v>0</v>
      </c>
    </row>
    <row r="18" spans="1:4" x14ac:dyDescent="0.25">
      <c r="A18" s="53" t="s">
        <v>7</v>
      </c>
      <c r="B18" s="69">
        <v>0.1</v>
      </c>
      <c r="C18" s="3">
        <v>0</v>
      </c>
      <c r="D18" s="70">
        <f>C18*D7</f>
        <v>0</v>
      </c>
    </row>
    <row r="19" spans="1:4" x14ac:dyDescent="0.25">
      <c r="A19" s="53" t="s">
        <v>6</v>
      </c>
      <c r="B19" s="69">
        <v>0.04</v>
      </c>
      <c r="C19" s="3">
        <v>0</v>
      </c>
      <c r="D19" s="70">
        <f>C19*D7</f>
        <v>0</v>
      </c>
    </row>
    <row r="20" spans="1:4" x14ac:dyDescent="0.25">
      <c r="A20" s="53" t="s">
        <v>5</v>
      </c>
      <c r="B20" s="69">
        <v>0.32</v>
      </c>
      <c r="C20" s="3">
        <v>0</v>
      </c>
      <c r="D20" s="70">
        <f>C20*D7</f>
        <v>0</v>
      </c>
    </row>
    <row r="21" spans="1:4" x14ac:dyDescent="0.25">
      <c r="A21" s="71" t="s">
        <v>4</v>
      </c>
      <c r="B21" s="72">
        <v>0.02</v>
      </c>
      <c r="C21" s="4">
        <v>0</v>
      </c>
      <c r="D21" s="73">
        <f>C21*D7</f>
        <v>0</v>
      </c>
    </row>
    <row r="22" spans="1:4" x14ac:dyDescent="0.25">
      <c r="A22" s="80" t="s">
        <v>3</v>
      </c>
      <c r="B22" s="81">
        <f>SUM(B13:B21)</f>
        <v>1</v>
      </c>
      <c r="C22" s="81">
        <f>SUM(C13:C21)</f>
        <v>0</v>
      </c>
      <c r="D22" s="82">
        <f>SUM(D13:D21)</f>
        <v>0</v>
      </c>
    </row>
    <row r="23" spans="1:4" x14ac:dyDescent="0.25">
      <c r="A23" s="77" t="s">
        <v>45</v>
      </c>
      <c r="B23" s="78"/>
      <c r="C23" s="78">
        <f>D8</f>
        <v>0</v>
      </c>
      <c r="D23" s="79">
        <f>D22*C23</f>
        <v>0</v>
      </c>
    </row>
    <row r="24" spans="1:4" x14ac:dyDescent="0.25">
      <c r="A24" s="80" t="s">
        <v>46</v>
      </c>
      <c r="B24" s="81"/>
      <c r="C24" s="81"/>
      <c r="D24" s="82">
        <f>D22+D23</f>
        <v>0</v>
      </c>
    </row>
    <row r="25" spans="1:4" x14ac:dyDescent="0.25">
      <c r="A25" s="83"/>
      <c r="B25" s="84"/>
      <c r="C25" s="84"/>
      <c r="D25" s="85"/>
    </row>
    <row r="26" spans="1:4" x14ac:dyDescent="0.25">
      <c r="A26" s="86" t="s">
        <v>21</v>
      </c>
      <c r="B26" s="87"/>
      <c r="C26" s="5">
        <v>0</v>
      </c>
      <c r="D26" s="70">
        <f>D24*C26</f>
        <v>0</v>
      </c>
    </row>
    <row r="27" spans="1:4" ht="15.75" thickBot="1" x14ac:dyDescent="0.3">
      <c r="A27" s="88" t="s">
        <v>22</v>
      </c>
      <c r="B27" s="89"/>
      <c r="C27" s="6">
        <v>0</v>
      </c>
      <c r="D27" s="73">
        <f>-(C27*D24)</f>
        <v>0</v>
      </c>
    </row>
    <row r="28" spans="1:4" ht="17.25" customHeight="1" x14ac:dyDescent="0.25">
      <c r="A28" s="90" t="s">
        <v>23</v>
      </c>
      <c r="B28" s="91"/>
      <c r="C28" s="92"/>
      <c r="D28" s="76">
        <f>D24+D26+D27</f>
        <v>0</v>
      </c>
    </row>
    <row r="29" spans="1:4" x14ac:dyDescent="0.25">
      <c r="A29" s="93" t="s">
        <v>2</v>
      </c>
      <c r="B29" s="94"/>
      <c r="C29" s="95">
        <f>D9</f>
        <v>0</v>
      </c>
      <c r="D29" s="82">
        <f>D28*C29</f>
        <v>0</v>
      </c>
    </row>
    <row r="30" spans="1:4" ht="17.25" customHeight="1" x14ac:dyDescent="0.25">
      <c r="A30" s="83"/>
      <c r="B30" s="10"/>
      <c r="C30" s="96"/>
      <c r="D30" s="97"/>
    </row>
    <row r="31" spans="1:4" x14ac:dyDescent="0.25">
      <c r="A31" s="98" t="s">
        <v>24</v>
      </c>
      <c r="B31" s="99"/>
      <c r="C31" s="100"/>
      <c r="D31" s="101">
        <f>D28+D29</f>
        <v>0</v>
      </c>
    </row>
    <row r="32" spans="1:4" x14ac:dyDescent="0.25">
      <c r="A32" s="102" t="s">
        <v>1</v>
      </c>
      <c r="B32" s="103"/>
      <c r="C32" s="104">
        <v>0.19</v>
      </c>
      <c r="D32" s="105">
        <f>C32*D31</f>
        <v>0</v>
      </c>
    </row>
    <row r="33" spans="1:4" x14ac:dyDescent="0.25">
      <c r="A33" s="106" t="s">
        <v>20</v>
      </c>
      <c r="B33" s="107"/>
      <c r="C33" s="108"/>
      <c r="D33" s="109">
        <f>D31+D32</f>
        <v>0</v>
      </c>
    </row>
  </sheetData>
  <sheetProtection algorithmName="SHA-512" hashValue="8Q1YwV/MilfUkzuHV00+Y9PYFQTxyoSQcXdLKInYXwaYO4ZTHXmnfblaBrO7HNcuVMA2uTnSYskMR4lGAXLvWw==" saltValue="Z4i2ijBC2PG0lF8FzV1MsQ==" spinCount="100000" sheet="1" objects="1" selectLockedCells="1"/>
  <protectedRanges>
    <protectedRange sqref="D8:D9 C13:C21 C26:C27" name="Bereich1"/>
  </protectedRanges>
  <mergeCells count="1">
    <mergeCell ref="A1:D1"/>
  </mergeCells>
  <dataValidations count="1">
    <dataValidation allowBlank="1" showInputMessage="1" showErrorMessage="1" prompt="Bitte tragen Sie einen Zu- ODER Abschlag ein." sqref="C26:C27" xr:uid="{61666DAD-3511-472A-B2C1-7FE107BE2E6D}"/>
  </dataValidations>
  <pageMargins left="0.51181102362204722" right="0.51181102362204722" top="1.2708333333333333" bottom="0.78740157480314965" header="0.31496062992125984" footer="0.31496062992125984"/>
  <pageSetup paperSize="9" scale="92" orientation="portrait" r:id="rId1"/>
  <headerFooter>
    <oddHeader xml:space="preserve">&amp;C&amp;"Arial,Standard"Auftraggeber: Stadt Wolfhagen
Projekt: Sanierung und Erweiterung Erlebnisbad Wolfhagen
Los 2 – Fachplanung Technische Ausrüstung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A87DE-C799-4905-A70C-578D5DC6EDA4}">
  <sheetPr>
    <pageSetUpPr fitToPage="1"/>
  </sheetPr>
  <dimension ref="A1:G33"/>
  <sheetViews>
    <sheetView view="pageLayout" zoomScale="90" zoomScaleNormal="100" zoomScalePageLayoutView="90" workbookViewId="0">
      <selection activeCell="D8" sqref="D8"/>
    </sheetView>
  </sheetViews>
  <sheetFormatPr baseColWidth="10" defaultRowHeight="15" x14ac:dyDescent="0.25"/>
  <cols>
    <col min="1" max="1" width="55.7109375" style="11" customWidth="1"/>
    <col min="2" max="2" width="10.5703125" style="11" customWidth="1"/>
    <col min="3" max="3" width="11.28515625" style="11" customWidth="1"/>
    <col min="4" max="4" width="22.5703125" style="11" customWidth="1"/>
    <col min="5" max="5" width="14.5703125" style="11" customWidth="1"/>
    <col min="6" max="6" width="4.7109375" style="11" customWidth="1"/>
    <col min="7" max="16384" width="11.42578125" style="11"/>
  </cols>
  <sheetData>
    <row r="1" spans="1:7" x14ac:dyDescent="0.25">
      <c r="A1" s="49" t="s">
        <v>42</v>
      </c>
      <c r="B1" s="49"/>
      <c r="C1" s="49"/>
      <c r="D1" s="49"/>
    </row>
    <row r="2" spans="1:7" x14ac:dyDescent="0.25">
      <c r="A2" s="50"/>
      <c r="B2" s="50"/>
      <c r="C2" s="50"/>
      <c r="D2" s="50"/>
    </row>
    <row r="3" spans="1:7" ht="15" customHeight="1" x14ac:dyDescent="0.25">
      <c r="A3" s="51" t="s">
        <v>17</v>
      </c>
      <c r="B3" s="52"/>
      <c r="C3" s="52"/>
      <c r="D3" s="52"/>
    </row>
    <row r="4" spans="1:7" x14ac:dyDescent="0.25">
      <c r="A4" s="53" t="s">
        <v>16</v>
      </c>
      <c r="B4" s="54"/>
      <c r="C4" s="54"/>
      <c r="D4" s="55">
        <v>151885</v>
      </c>
    </row>
    <row r="5" spans="1:7" ht="15" customHeight="1" x14ac:dyDescent="0.25">
      <c r="A5" s="53" t="s">
        <v>15</v>
      </c>
      <c r="B5" s="54"/>
      <c r="C5" s="54"/>
      <c r="D5" s="56" t="s">
        <v>33</v>
      </c>
    </row>
    <row r="6" spans="1:7" ht="15" customHeight="1" x14ac:dyDescent="0.25">
      <c r="A6" s="53" t="s">
        <v>14</v>
      </c>
      <c r="B6" s="54"/>
      <c r="C6" s="54"/>
      <c r="D6" s="56" t="s">
        <v>29</v>
      </c>
    </row>
    <row r="7" spans="1:7" ht="15" customHeight="1" x14ac:dyDescent="0.25">
      <c r="A7" s="53" t="s">
        <v>36</v>
      </c>
      <c r="B7" s="57"/>
      <c r="C7" s="57"/>
      <c r="D7" s="55">
        <v>44207.5</v>
      </c>
    </row>
    <row r="8" spans="1:7" ht="15" customHeight="1" x14ac:dyDescent="0.25">
      <c r="A8" s="53" t="s">
        <v>47</v>
      </c>
      <c r="B8" s="57"/>
      <c r="C8" s="57"/>
      <c r="D8" s="112">
        <v>0</v>
      </c>
      <c r="F8" s="58"/>
      <c r="G8" s="58"/>
    </row>
    <row r="9" spans="1:7" x14ac:dyDescent="0.25">
      <c r="A9" s="53" t="s">
        <v>35</v>
      </c>
      <c r="B9" s="59"/>
      <c r="C9" s="59"/>
      <c r="D9" s="1">
        <v>0</v>
      </c>
      <c r="E9" s="60"/>
    </row>
    <row r="10" spans="1:7" x14ac:dyDescent="0.25">
      <c r="A10" s="10"/>
      <c r="B10" s="61"/>
      <c r="C10" s="61"/>
      <c r="D10" s="61"/>
    </row>
    <row r="11" spans="1:7" x14ac:dyDescent="0.25">
      <c r="A11" s="62" t="s">
        <v>13</v>
      </c>
      <c r="B11" s="63" t="s">
        <v>12</v>
      </c>
      <c r="C11" s="63" t="s">
        <v>11</v>
      </c>
      <c r="D11" s="64"/>
    </row>
    <row r="12" spans="1:7" x14ac:dyDescent="0.25">
      <c r="A12" s="65"/>
      <c r="B12" s="66"/>
      <c r="C12" s="67"/>
      <c r="D12" s="68"/>
    </row>
    <row r="13" spans="1:7" x14ac:dyDescent="0.25">
      <c r="A13" s="53" t="s">
        <v>18</v>
      </c>
      <c r="B13" s="69">
        <v>0.02</v>
      </c>
      <c r="C13" s="2">
        <v>0</v>
      </c>
      <c r="D13" s="70">
        <f>C13*D7</f>
        <v>0</v>
      </c>
    </row>
    <row r="14" spans="1:7" x14ac:dyDescent="0.25">
      <c r="A14" s="53" t="s">
        <v>19</v>
      </c>
      <c r="B14" s="69">
        <v>7.0000000000000007E-2</v>
      </c>
      <c r="C14" s="2">
        <v>0</v>
      </c>
      <c r="D14" s="70">
        <f>C14*D7</f>
        <v>0</v>
      </c>
    </row>
    <row r="15" spans="1:7" x14ac:dyDescent="0.25">
      <c r="A15" s="53" t="s">
        <v>10</v>
      </c>
      <c r="B15" s="69">
        <v>0.15</v>
      </c>
      <c r="C15" s="3">
        <v>0</v>
      </c>
      <c r="D15" s="70">
        <f>C15*D7</f>
        <v>0</v>
      </c>
    </row>
    <row r="16" spans="1:7" x14ac:dyDescent="0.25">
      <c r="A16" s="53" t="s">
        <v>9</v>
      </c>
      <c r="B16" s="69">
        <v>0.03</v>
      </c>
      <c r="C16" s="69">
        <v>0</v>
      </c>
      <c r="D16" s="70">
        <f>C16*D7</f>
        <v>0</v>
      </c>
    </row>
    <row r="17" spans="1:4" x14ac:dyDescent="0.25">
      <c r="A17" s="53" t="s">
        <v>8</v>
      </c>
      <c r="B17" s="69">
        <v>0.25</v>
      </c>
      <c r="C17" s="3">
        <v>0</v>
      </c>
      <c r="D17" s="70">
        <f>C17*D7</f>
        <v>0</v>
      </c>
    </row>
    <row r="18" spans="1:4" x14ac:dyDescent="0.25">
      <c r="A18" s="53" t="s">
        <v>7</v>
      </c>
      <c r="B18" s="69">
        <v>0.1</v>
      </c>
      <c r="C18" s="3">
        <v>0</v>
      </c>
      <c r="D18" s="70">
        <f>C18*D7</f>
        <v>0</v>
      </c>
    </row>
    <row r="19" spans="1:4" x14ac:dyDescent="0.25">
      <c r="A19" s="53" t="s">
        <v>6</v>
      </c>
      <c r="B19" s="69">
        <v>0.04</v>
      </c>
      <c r="C19" s="3">
        <v>0</v>
      </c>
      <c r="D19" s="70">
        <f>C19*D7</f>
        <v>0</v>
      </c>
    </row>
    <row r="20" spans="1:4" x14ac:dyDescent="0.25">
      <c r="A20" s="53" t="s">
        <v>5</v>
      </c>
      <c r="B20" s="69">
        <v>0.32</v>
      </c>
      <c r="C20" s="3">
        <v>0</v>
      </c>
      <c r="D20" s="70">
        <f>C20*D7</f>
        <v>0</v>
      </c>
    </row>
    <row r="21" spans="1:4" x14ac:dyDescent="0.25">
      <c r="A21" s="71" t="s">
        <v>4</v>
      </c>
      <c r="B21" s="72">
        <v>0.02</v>
      </c>
      <c r="C21" s="4">
        <v>0</v>
      </c>
      <c r="D21" s="73">
        <f>C21*D7</f>
        <v>0</v>
      </c>
    </row>
    <row r="22" spans="1:4" x14ac:dyDescent="0.25">
      <c r="A22" s="80" t="s">
        <v>3</v>
      </c>
      <c r="B22" s="81">
        <f>SUM(B13:B21)</f>
        <v>1</v>
      </c>
      <c r="C22" s="81">
        <f>SUM(C13:C21)</f>
        <v>0</v>
      </c>
      <c r="D22" s="82">
        <f>SUM(D13:D21)</f>
        <v>0</v>
      </c>
    </row>
    <row r="23" spans="1:4" x14ac:dyDescent="0.25">
      <c r="A23" s="77" t="s">
        <v>45</v>
      </c>
      <c r="B23" s="78"/>
      <c r="C23" s="78">
        <f>D8</f>
        <v>0</v>
      </c>
      <c r="D23" s="79">
        <f>D22*C23</f>
        <v>0</v>
      </c>
    </row>
    <row r="24" spans="1:4" x14ac:dyDescent="0.25">
      <c r="A24" s="80" t="s">
        <v>46</v>
      </c>
      <c r="B24" s="81"/>
      <c r="C24" s="81"/>
      <c r="D24" s="82">
        <f>D22+D23</f>
        <v>0</v>
      </c>
    </row>
    <row r="25" spans="1:4" x14ac:dyDescent="0.25">
      <c r="A25" s="83"/>
      <c r="B25" s="84"/>
      <c r="C25" s="84"/>
      <c r="D25" s="85"/>
    </row>
    <row r="26" spans="1:4" x14ac:dyDescent="0.25">
      <c r="A26" s="86" t="s">
        <v>21</v>
      </c>
      <c r="B26" s="87"/>
      <c r="C26" s="5">
        <v>0</v>
      </c>
      <c r="D26" s="70">
        <f>D24*C26</f>
        <v>0</v>
      </c>
    </row>
    <row r="27" spans="1:4" ht="15.75" thickBot="1" x14ac:dyDescent="0.3">
      <c r="A27" s="88" t="s">
        <v>22</v>
      </c>
      <c r="B27" s="89"/>
      <c r="C27" s="6">
        <v>0</v>
      </c>
      <c r="D27" s="73">
        <f>-(C27*D24)</f>
        <v>0</v>
      </c>
    </row>
    <row r="28" spans="1:4" ht="17.25" customHeight="1" x14ac:dyDescent="0.25">
      <c r="A28" s="90" t="s">
        <v>23</v>
      </c>
      <c r="B28" s="91"/>
      <c r="C28" s="92"/>
      <c r="D28" s="76">
        <f>D24+D26+D27</f>
        <v>0</v>
      </c>
    </row>
    <row r="29" spans="1:4" x14ac:dyDescent="0.25">
      <c r="A29" s="93" t="s">
        <v>2</v>
      </c>
      <c r="B29" s="94"/>
      <c r="C29" s="95">
        <f>D9</f>
        <v>0</v>
      </c>
      <c r="D29" s="82">
        <f>D28*C29</f>
        <v>0</v>
      </c>
    </row>
    <row r="30" spans="1:4" ht="17.25" customHeight="1" x14ac:dyDescent="0.25">
      <c r="A30" s="83"/>
      <c r="B30" s="10"/>
      <c r="C30" s="96"/>
      <c r="D30" s="97"/>
    </row>
    <row r="31" spans="1:4" x14ac:dyDescent="0.25">
      <c r="A31" s="98" t="s">
        <v>24</v>
      </c>
      <c r="B31" s="99"/>
      <c r="C31" s="100"/>
      <c r="D31" s="101">
        <f>D28+D29</f>
        <v>0</v>
      </c>
    </row>
    <row r="32" spans="1:4" x14ac:dyDescent="0.25">
      <c r="A32" s="102" t="s">
        <v>1</v>
      </c>
      <c r="B32" s="103"/>
      <c r="C32" s="104">
        <v>0.19</v>
      </c>
      <c r="D32" s="105">
        <f>C32*D31</f>
        <v>0</v>
      </c>
    </row>
    <row r="33" spans="1:4" x14ac:dyDescent="0.25">
      <c r="A33" s="106" t="s">
        <v>20</v>
      </c>
      <c r="B33" s="107"/>
      <c r="C33" s="108"/>
      <c r="D33" s="109">
        <f>D31+D32</f>
        <v>0</v>
      </c>
    </row>
  </sheetData>
  <sheetProtection algorithmName="SHA-512" hashValue="UPWmI+b68PnfUowczRi8lGCX9CfOaFnhwjEwK6oKplgQFGGPOGrkiItGhCTd2ghru6Nxk+DZJvTRVh2hzMkUZw==" saltValue="QcgxYEjXQmzSyw7ObwEnwA==" spinCount="100000" sheet="1" objects="1" selectLockedCells="1"/>
  <protectedRanges>
    <protectedRange sqref="D8:D9 C13:C15 C17:C21 C26:C27" name="Bereich1"/>
  </protectedRanges>
  <mergeCells count="1">
    <mergeCell ref="A1:D1"/>
  </mergeCells>
  <dataValidations count="1">
    <dataValidation allowBlank="1" showInputMessage="1" showErrorMessage="1" prompt="Bitte tragen Sie einen Zu- ODER Abschlag ein." sqref="C26:C27" xr:uid="{D52441D1-3D2A-496C-A443-675A327F7E87}"/>
  </dataValidations>
  <pageMargins left="0.51181102362204722" right="0.51181102362204722" top="1.2708333333333333" bottom="0.78740157480314965" header="0.31496062992125984" footer="0.31496062992125984"/>
  <pageSetup paperSize="9" scale="92" orientation="portrait" r:id="rId1"/>
  <headerFooter>
    <oddHeader xml:space="preserve">&amp;C&amp;"Arial,Standard"Auftraggeber: Stadt Wolfhagen
Projekt: Sanierung und Erweiterung Erlebnisbad Wolfhagen
Los 2 – Fachplanung Technische Ausrüstung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406EE-CDB1-42B5-8FAE-161F13F88B64}">
  <sheetPr>
    <pageSetUpPr fitToPage="1"/>
  </sheetPr>
  <dimension ref="A1:G33"/>
  <sheetViews>
    <sheetView tabSelected="1" view="pageLayout" topLeftCell="A2" zoomScale="90" zoomScaleNormal="100" zoomScalePageLayoutView="90" workbookViewId="0">
      <selection activeCell="D8" sqref="D8"/>
    </sheetView>
  </sheetViews>
  <sheetFormatPr baseColWidth="10" defaultRowHeight="15" x14ac:dyDescent="0.25"/>
  <cols>
    <col min="1" max="1" width="55.7109375" style="11" customWidth="1"/>
    <col min="2" max="2" width="10.5703125" style="11" customWidth="1"/>
    <col min="3" max="3" width="11.28515625" style="11" customWidth="1"/>
    <col min="4" max="4" width="22.5703125" style="11" customWidth="1"/>
    <col min="5" max="5" width="14.5703125" style="11" customWidth="1"/>
    <col min="6" max="6" width="4.7109375" style="11" customWidth="1"/>
    <col min="7" max="16384" width="11.42578125" style="11"/>
  </cols>
  <sheetData>
    <row r="1" spans="1:7" x14ac:dyDescent="0.25">
      <c r="A1" s="49" t="s">
        <v>49</v>
      </c>
      <c r="B1" s="49"/>
      <c r="C1" s="49"/>
      <c r="D1" s="49"/>
    </row>
    <row r="2" spans="1:7" x14ac:dyDescent="0.25">
      <c r="A2" s="50"/>
      <c r="B2" s="50"/>
      <c r="C2" s="50"/>
      <c r="D2" s="50"/>
    </row>
    <row r="3" spans="1:7" ht="15" customHeight="1" x14ac:dyDescent="0.25">
      <c r="A3" s="51" t="s">
        <v>17</v>
      </c>
      <c r="B3" s="52"/>
      <c r="C3" s="52"/>
      <c r="D3" s="52"/>
    </row>
    <row r="4" spans="1:7" x14ac:dyDescent="0.25">
      <c r="A4" s="53" t="s">
        <v>16</v>
      </c>
      <c r="B4" s="54"/>
      <c r="C4" s="54"/>
      <c r="D4" s="55">
        <v>43800</v>
      </c>
    </row>
    <row r="5" spans="1:7" ht="15" customHeight="1" x14ac:dyDescent="0.25">
      <c r="A5" s="53" t="s">
        <v>15</v>
      </c>
      <c r="B5" s="54"/>
      <c r="C5" s="54"/>
      <c r="D5" s="56" t="s">
        <v>25</v>
      </c>
    </row>
    <row r="6" spans="1:7" ht="15" customHeight="1" x14ac:dyDescent="0.25">
      <c r="A6" s="53" t="s">
        <v>14</v>
      </c>
      <c r="B6" s="54"/>
      <c r="C6" s="54"/>
      <c r="D6" s="56" t="s">
        <v>29</v>
      </c>
    </row>
    <row r="7" spans="1:7" ht="15" customHeight="1" x14ac:dyDescent="0.25">
      <c r="A7" s="53" t="s">
        <v>36</v>
      </c>
      <c r="B7" s="57"/>
      <c r="C7" s="57"/>
      <c r="D7" s="55">
        <v>14133.53</v>
      </c>
    </row>
    <row r="8" spans="1:7" ht="15" customHeight="1" x14ac:dyDescent="0.25">
      <c r="A8" s="53" t="s">
        <v>47</v>
      </c>
      <c r="B8" s="57"/>
      <c r="C8" s="57"/>
      <c r="D8" s="112">
        <v>0</v>
      </c>
      <c r="F8" s="58"/>
      <c r="G8" s="58"/>
    </row>
    <row r="9" spans="1:7" x14ac:dyDescent="0.25">
      <c r="A9" s="53" t="s">
        <v>35</v>
      </c>
      <c r="B9" s="59"/>
      <c r="C9" s="59"/>
      <c r="D9" s="1">
        <v>0</v>
      </c>
      <c r="E9" s="60"/>
    </row>
    <row r="10" spans="1:7" x14ac:dyDescent="0.25">
      <c r="A10" s="10"/>
      <c r="B10" s="61"/>
      <c r="C10" s="61"/>
      <c r="D10" s="61"/>
    </row>
    <row r="11" spans="1:7" x14ac:dyDescent="0.25">
      <c r="A11" s="62" t="s">
        <v>13</v>
      </c>
      <c r="B11" s="63" t="s">
        <v>12</v>
      </c>
      <c r="C11" s="63" t="s">
        <v>11</v>
      </c>
      <c r="D11" s="64"/>
    </row>
    <row r="12" spans="1:7" x14ac:dyDescent="0.25">
      <c r="A12" s="65"/>
      <c r="B12" s="66"/>
      <c r="C12" s="67"/>
      <c r="D12" s="68"/>
    </row>
    <row r="13" spans="1:7" x14ac:dyDescent="0.25">
      <c r="A13" s="53" t="s">
        <v>18</v>
      </c>
      <c r="B13" s="69">
        <v>0.02</v>
      </c>
      <c r="C13" s="2">
        <v>0</v>
      </c>
      <c r="D13" s="70">
        <f>C13*D7</f>
        <v>0</v>
      </c>
    </row>
    <row r="14" spans="1:7" x14ac:dyDescent="0.25">
      <c r="A14" s="53" t="s">
        <v>19</v>
      </c>
      <c r="B14" s="69">
        <v>7.0000000000000007E-2</v>
      </c>
      <c r="C14" s="2">
        <v>0</v>
      </c>
      <c r="D14" s="70">
        <f>C14*D7</f>
        <v>0</v>
      </c>
    </row>
    <row r="15" spans="1:7" x14ac:dyDescent="0.25">
      <c r="A15" s="53" t="s">
        <v>10</v>
      </c>
      <c r="B15" s="69">
        <v>0.15</v>
      </c>
      <c r="C15" s="3">
        <v>0</v>
      </c>
      <c r="D15" s="70">
        <f>C15*D7</f>
        <v>0</v>
      </c>
    </row>
    <row r="16" spans="1:7" x14ac:dyDescent="0.25">
      <c r="A16" s="53" t="s">
        <v>9</v>
      </c>
      <c r="B16" s="69">
        <v>0.03</v>
      </c>
      <c r="C16" s="69">
        <v>0</v>
      </c>
      <c r="D16" s="70">
        <f>C16*D7</f>
        <v>0</v>
      </c>
    </row>
    <row r="17" spans="1:4" x14ac:dyDescent="0.25">
      <c r="A17" s="53" t="s">
        <v>8</v>
      </c>
      <c r="B17" s="69">
        <v>0.25</v>
      </c>
      <c r="C17" s="3">
        <v>0</v>
      </c>
      <c r="D17" s="70">
        <f>C17*D7</f>
        <v>0</v>
      </c>
    </row>
    <row r="18" spans="1:4" x14ac:dyDescent="0.25">
      <c r="A18" s="53" t="s">
        <v>7</v>
      </c>
      <c r="B18" s="69">
        <v>0.1</v>
      </c>
      <c r="C18" s="3">
        <v>0</v>
      </c>
      <c r="D18" s="70">
        <f>C18*D7</f>
        <v>0</v>
      </c>
    </row>
    <row r="19" spans="1:4" x14ac:dyDescent="0.25">
      <c r="A19" s="53" t="s">
        <v>6</v>
      </c>
      <c r="B19" s="69">
        <v>0.04</v>
      </c>
      <c r="C19" s="3">
        <v>0</v>
      </c>
      <c r="D19" s="70">
        <f>C19*D7</f>
        <v>0</v>
      </c>
    </row>
    <row r="20" spans="1:4" x14ac:dyDescent="0.25">
      <c r="A20" s="53" t="s">
        <v>5</v>
      </c>
      <c r="B20" s="69">
        <v>0.32</v>
      </c>
      <c r="C20" s="3">
        <v>0</v>
      </c>
      <c r="D20" s="70">
        <f>C20*D7</f>
        <v>0</v>
      </c>
    </row>
    <row r="21" spans="1:4" x14ac:dyDescent="0.25">
      <c r="A21" s="71" t="s">
        <v>4</v>
      </c>
      <c r="B21" s="72">
        <v>0.02</v>
      </c>
      <c r="C21" s="4">
        <v>0</v>
      </c>
      <c r="D21" s="73">
        <f>C21*D7</f>
        <v>0</v>
      </c>
    </row>
    <row r="22" spans="1:4" x14ac:dyDescent="0.25">
      <c r="A22" s="80" t="s">
        <v>3</v>
      </c>
      <c r="B22" s="81">
        <f>SUM(B13:B21)</f>
        <v>1</v>
      </c>
      <c r="C22" s="81">
        <f>SUM(C13:C21)</f>
        <v>0</v>
      </c>
      <c r="D22" s="82">
        <f>SUM(D13:D21)</f>
        <v>0</v>
      </c>
    </row>
    <row r="23" spans="1:4" x14ac:dyDescent="0.25">
      <c r="A23" s="77" t="s">
        <v>45</v>
      </c>
      <c r="B23" s="78"/>
      <c r="C23" s="78">
        <f>D8</f>
        <v>0</v>
      </c>
      <c r="D23" s="79">
        <f>D22*C23</f>
        <v>0</v>
      </c>
    </row>
    <row r="24" spans="1:4" x14ac:dyDescent="0.25">
      <c r="A24" s="80" t="s">
        <v>46</v>
      </c>
      <c r="B24" s="81"/>
      <c r="C24" s="81"/>
      <c r="D24" s="82">
        <f>D22+D23</f>
        <v>0</v>
      </c>
    </row>
    <row r="25" spans="1:4" x14ac:dyDescent="0.25">
      <c r="A25" s="83"/>
      <c r="B25" s="84"/>
      <c r="C25" s="84"/>
      <c r="D25" s="85"/>
    </row>
    <row r="26" spans="1:4" x14ac:dyDescent="0.25">
      <c r="A26" s="86" t="s">
        <v>21</v>
      </c>
      <c r="B26" s="87"/>
      <c r="C26" s="5">
        <v>0</v>
      </c>
      <c r="D26" s="70">
        <f>D24*C26</f>
        <v>0</v>
      </c>
    </row>
    <row r="27" spans="1:4" ht="15.75" thickBot="1" x14ac:dyDescent="0.3">
      <c r="A27" s="88" t="s">
        <v>22</v>
      </c>
      <c r="B27" s="89"/>
      <c r="C27" s="6">
        <v>0</v>
      </c>
      <c r="D27" s="73">
        <f>-(C27*D24)</f>
        <v>0</v>
      </c>
    </row>
    <row r="28" spans="1:4" ht="17.25" customHeight="1" x14ac:dyDescent="0.25">
      <c r="A28" s="90" t="s">
        <v>23</v>
      </c>
      <c r="B28" s="91"/>
      <c r="C28" s="92"/>
      <c r="D28" s="76">
        <f>D24+D26+D27</f>
        <v>0</v>
      </c>
    </row>
    <row r="29" spans="1:4" x14ac:dyDescent="0.25">
      <c r="A29" s="93" t="s">
        <v>2</v>
      </c>
      <c r="B29" s="94"/>
      <c r="C29" s="95">
        <f>D9</f>
        <v>0</v>
      </c>
      <c r="D29" s="82">
        <f>D28*C29</f>
        <v>0</v>
      </c>
    </row>
    <row r="30" spans="1:4" ht="17.25" customHeight="1" x14ac:dyDescent="0.25">
      <c r="A30" s="83"/>
      <c r="B30" s="10"/>
      <c r="C30" s="96"/>
      <c r="D30" s="97"/>
    </row>
    <row r="31" spans="1:4" x14ac:dyDescent="0.25">
      <c r="A31" s="98" t="s">
        <v>24</v>
      </c>
      <c r="B31" s="99"/>
      <c r="C31" s="100"/>
      <c r="D31" s="101">
        <f>D28+D29</f>
        <v>0</v>
      </c>
    </row>
    <row r="32" spans="1:4" x14ac:dyDescent="0.25">
      <c r="A32" s="102" t="s">
        <v>1</v>
      </c>
      <c r="B32" s="103"/>
      <c r="C32" s="104">
        <v>0.19</v>
      </c>
      <c r="D32" s="105">
        <f>C32*D31</f>
        <v>0</v>
      </c>
    </row>
    <row r="33" spans="1:4" x14ac:dyDescent="0.25">
      <c r="A33" s="106" t="s">
        <v>20</v>
      </c>
      <c r="B33" s="107"/>
      <c r="C33" s="108"/>
      <c r="D33" s="109">
        <f>D31+D32</f>
        <v>0</v>
      </c>
    </row>
  </sheetData>
  <sheetProtection algorithmName="SHA-512" hashValue="kSwUFcXPl/I4jjrO5/w8YEf/NFgvCLXahjrWpv587fpzrRxjYHSidpuS/SfSwvj18vOxrepM6hwsKb52G2oQ3g==" saltValue="vr+kDV4onTC+iLcabQVbxA==" spinCount="100000" sheet="1" objects="1" selectLockedCells="1"/>
  <protectedRanges>
    <protectedRange sqref="D8:D9 C13:C15 C17:C21 C26:C27" name="Bereich1"/>
  </protectedRanges>
  <mergeCells count="1">
    <mergeCell ref="A1:D1"/>
  </mergeCells>
  <dataValidations count="1">
    <dataValidation allowBlank="1" showInputMessage="1" showErrorMessage="1" prompt="Bitte tragen Sie einen Zu- ODER Abschlag ein." sqref="C26:C27" xr:uid="{3B6E017F-43EE-4AA5-90A9-20E39C9D1225}"/>
  </dataValidations>
  <pageMargins left="0.51181102362204722" right="0.51181102362204722" top="1.2708333333333333" bottom="0.78740157480314965" header="0.31496062992125984" footer="0.31496062992125984"/>
  <pageSetup paperSize="9" scale="92" orientation="portrait" r:id="rId1"/>
  <headerFooter>
    <oddHeader xml:space="preserve">&amp;C&amp;"Arial,Standard"Auftraggeber: Stadt Wolfhagen
Projekt: Sanierung und Erweiterung Erlebnisbad Wolfhagen
Los 2 – Fachplanung Technische Ausrüstung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Gesamtübersicht</vt:lpstr>
      <vt:lpstr>KG 410</vt:lpstr>
      <vt:lpstr>KG 420</vt:lpstr>
      <vt:lpstr>KG 430</vt:lpstr>
      <vt:lpstr>KG 440</vt:lpstr>
      <vt:lpstr>KG 450</vt:lpstr>
      <vt:lpstr>KG 470</vt:lpstr>
      <vt:lpstr>KG 480</vt:lpstr>
      <vt:lpstr>KG 540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Hövelmann-Köper</dc:creator>
  <cp:lastModifiedBy>Vera Starr</cp:lastModifiedBy>
  <cp:lastPrinted>2026-04-24T07:11:54Z</cp:lastPrinted>
  <dcterms:created xsi:type="dcterms:W3CDTF">2019-11-28T09:36:30Z</dcterms:created>
  <dcterms:modified xsi:type="dcterms:W3CDTF">2026-04-24T07:18:11Z</dcterms:modified>
</cp:coreProperties>
</file>